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13ambrozova\Documents\DOKUMENTY\Lokalita Nábřežní\ZŘ - sítě Nábřežní 2026\Dodatečné dotazy\"/>
    </mc:Choice>
  </mc:AlternateContent>
  <bookViews>
    <workbookView xWindow="29532" yWindow="48" windowWidth="19500" windowHeight="13212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01 01 Pol" sheetId="13" r:id="rId5"/>
    <sheet name="01 01 P1" sheetId="14" r:id="rId6"/>
    <sheet name="01 01 P2" sheetId="15" r:id="rId7"/>
    <sheet name="02 02 Pol" sheetId="16" r:id="rId8"/>
    <sheet name="02 02 P1" sheetId="17" r:id="rId9"/>
    <sheet name="02 02 P2" sheetId="18" r:id="rId10"/>
    <sheet name="03 03 Pol" sheetId="19" r:id="rId11"/>
    <sheet name="03 03 P1" sheetId="20" r:id="rId12"/>
    <sheet name="03 03 P2" sheetId="21" r:id="rId13"/>
    <sheet name="04 04 Pol" sheetId="22" r:id="rId14"/>
    <sheet name="04 04 P1" sheetId="23" r:id="rId15"/>
    <sheet name="04 04 P2" sheetId="24" r:id="rId16"/>
    <sheet name="06 16 Pol" sheetId="25" r:id="rId17"/>
    <sheet name="06 17 Pol" sheetId="26" r:id="rId18"/>
    <sheet name="13 13 Pol" sheetId="27" r:id="rId19"/>
    <sheet name="13 13 P1" sheetId="28" r:id="rId20"/>
    <sheet name="13 13 P2" sheetId="29" r:id="rId21"/>
  </sheets>
  <externalReferences>
    <externalReference r:id="rId22"/>
  </externalReferences>
  <definedNames>
    <definedName name="CelkemDPHVypocet" localSheetId="1">Stavba!$H$65</definedName>
    <definedName name="CenaCelkem">Stavba!$G$29</definedName>
    <definedName name="CenaCelkemBezDPH">Stavba!$G$28</definedName>
    <definedName name="CenaCelkemVypocet" localSheetId="1">Stavba!$I$65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5">'01 01 P1'!$1:$7</definedName>
    <definedName name="_xlnm.Print_Titles" localSheetId="6">'01 01 P2'!$1:$7</definedName>
    <definedName name="_xlnm.Print_Titles" localSheetId="4">'01 01 Pol'!$1:$7</definedName>
    <definedName name="_xlnm.Print_Titles" localSheetId="8">'02 02 P1'!$1:$7</definedName>
    <definedName name="_xlnm.Print_Titles" localSheetId="9">'02 02 P2'!$1:$7</definedName>
    <definedName name="_xlnm.Print_Titles" localSheetId="7">'02 02 Pol'!$1:$7</definedName>
    <definedName name="_xlnm.Print_Titles" localSheetId="11">'03 03 P1'!$1:$7</definedName>
    <definedName name="_xlnm.Print_Titles" localSheetId="12">'03 03 P2'!$1:$7</definedName>
    <definedName name="_xlnm.Print_Titles" localSheetId="10">'03 03 Pol'!$1:$7</definedName>
    <definedName name="_xlnm.Print_Titles" localSheetId="14">'04 04 P1'!$1:$7</definedName>
    <definedName name="_xlnm.Print_Titles" localSheetId="15">'04 04 P2'!$1:$7</definedName>
    <definedName name="_xlnm.Print_Titles" localSheetId="13">'04 04 Pol'!$1:$7</definedName>
    <definedName name="_xlnm.Print_Titles" localSheetId="16">'06 16 Pol'!$1:$7</definedName>
    <definedName name="_xlnm.Print_Titles" localSheetId="17">'06 17 Pol'!$1:$7</definedName>
    <definedName name="_xlnm.Print_Titles" localSheetId="19">'13 13 P1'!$1:$7</definedName>
    <definedName name="_xlnm.Print_Titles" localSheetId="20">'13 13 P2'!$1:$7</definedName>
    <definedName name="_xlnm.Print_Titles" localSheetId="18">'13 13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Pol'!$A$1:$Y$78</definedName>
    <definedName name="_xlnm.Print_Area" localSheetId="5">'01 01 P1'!$A$1:$Y$75</definedName>
    <definedName name="_xlnm.Print_Area" localSheetId="6">'01 01 P2'!$A$1:$Y$74</definedName>
    <definedName name="_xlnm.Print_Area" localSheetId="4">'01 01 Pol'!$A$1:$Y$100</definedName>
    <definedName name="_xlnm.Print_Area" localSheetId="8">'02 02 P1'!$A$1:$Y$67</definedName>
    <definedName name="_xlnm.Print_Area" localSheetId="9">'02 02 P2'!$A$1:$Y$75</definedName>
    <definedName name="_xlnm.Print_Area" localSheetId="7">'02 02 Pol'!$A$1:$Y$78</definedName>
    <definedName name="_xlnm.Print_Area" localSheetId="11">'03 03 P1'!$A$1:$Y$56</definedName>
    <definedName name="_xlnm.Print_Area" localSheetId="12">'03 03 P2'!$A$1:$Y$56</definedName>
    <definedName name="_xlnm.Print_Area" localSheetId="10">'03 03 Pol'!$A$1:$Y$57</definedName>
    <definedName name="_xlnm.Print_Area" localSheetId="14">'04 04 P1'!$A$1:$Y$80</definedName>
    <definedName name="_xlnm.Print_Area" localSheetId="15">'04 04 P2'!$A$1:$Y$73</definedName>
    <definedName name="_xlnm.Print_Area" localSheetId="13">'04 04 Pol'!$A$1:$Y$80</definedName>
    <definedName name="_xlnm.Print_Area" localSheetId="16">'06 16 Pol'!$A$1:$Y$35</definedName>
    <definedName name="_xlnm.Print_Area" localSheetId="17">'06 17 Pol'!$A$1:$Y$57</definedName>
    <definedName name="_xlnm.Print_Area" localSheetId="19">'13 13 P1'!$A$1:$Y$77</definedName>
    <definedName name="_xlnm.Print_Area" localSheetId="20">'13 13 P2'!$A$1:$Y$80</definedName>
    <definedName name="_xlnm.Print_Area" localSheetId="18">'13 13 Pol'!$A$1:$Y$80</definedName>
    <definedName name="_xlnm.Print_Area" localSheetId="1">Stavba!$A$1:$J$92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Stavba!$F$65</definedName>
    <definedName name="ZakladDPHZakl">Stavba!$G$25</definedName>
    <definedName name="ZakladDPHZaklVypocet" localSheetId="1">Stavba!$G$65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63" i="1" l="1"/>
  <c r="F55" i="1"/>
  <c r="G9" i="29"/>
  <c r="I9" i="29"/>
  <c r="K9" i="29"/>
  <c r="O9" i="29"/>
  <c r="Q9" i="29"/>
  <c r="V9" i="29"/>
  <c r="V8" i="29" s="1"/>
  <c r="G10" i="29"/>
  <c r="M10" i="29" s="1"/>
  <c r="I10" i="29"/>
  <c r="K10" i="29"/>
  <c r="O10" i="29"/>
  <c r="Q10" i="29"/>
  <c r="V10" i="29"/>
  <c r="G12" i="29"/>
  <c r="M12" i="29" s="1"/>
  <c r="I12" i="29"/>
  <c r="K12" i="29"/>
  <c r="O12" i="29"/>
  <c r="Q12" i="29"/>
  <c r="V12" i="29"/>
  <c r="G13" i="29"/>
  <c r="M13" i="29" s="1"/>
  <c r="I13" i="29"/>
  <c r="K13" i="29"/>
  <c r="O13" i="29"/>
  <c r="Q13" i="29"/>
  <c r="V13" i="29"/>
  <c r="G15" i="29"/>
  <c r="M15" i="29" s="1"/>
  <c r="I15" i="29"/>
  <c r="K15" i="29"/>
  <c r="O15" i="29"/>
  <c r="Q15" i="29"/>
  <c r="V15" i="29"/>
  <c r="G16" i="29"/>
  <c r="I16" i="29"/>
  <c r="K16" i="29"/>
  <c r="M16" i="29"/>
  <c r="O16" i="29"/>
  <c r="Q16" i="29"/>
  <c r="V16" i="29"/>
  <c r="G18" i="29"/>
  <c r="M18" i="29" s="1"/>
  <c r="I18" i="29"/>
  <c r="K18" i="29"/>
  <c r="O18" i="29"/>
  <c r="Q18" i="29"/>
  <c r="V18" i="29"/>
  <c r="G19" i="29"/>
  <c r="I19" i="29"/>
  <c r="K19" i="29"/>
  <c r="M19" i="29"/>
  <c r="O19" i="29"/>
  <c r="Q19" i="29"/>
  <c r="V19" i="29"/>
  <c r="G21" i="29"/>
  <c r="M21" i="29" s="1"/>
  <c r="I21" i="29"/>
  <c r="K21" i="29"/>
  <c r="O21" i="29"/>
  <c r="Q21" i="29"/>
  <c r="V21" i="29"/>
  <c r="G22" i="29"/>
  <c r="M22" i="29" s="1"/>
  <c r="I22" i="29"/>
  <c r="K22" i="29"/>
  <c r="O22" i="29"/>
  <c r="Q22" i="29"/>
  <c r="V22" i="29"/>
  <c r="G24" i="29"/>
  <c r="M24" i="29" s="1"/>
  <c r="I24" i="29"/>
  <c r="K24" i="29"/>
  <c r="O24" i="29"/>
  <c r="Q24" i="29"/>
  <c r="V24" i="29"/>
  <c r="G27" i="29"/>
  <c r="M27" i="29" s="1"/>
  <c r="I27" i="29"/>
  <c r="K27" i="29"/>
  <c r="O27" i="29"/>
  <c r="Q27" i="29"/>
  <c r="V27" i="29"/>
  <c r="G29" i="29"/>
  <c r="M29" i="29" s="1"/>
  <c r="I29" i="29"/>
  <c r="K29" i="29"/>
  <c r="O29" i="29"/>
  <c r="Q29" i="29"/>
  <c r="V29" i="29"/>
  <c r="G31" i="29"/>
  <c r="I31" i="29"/>
  <c r="K31" i="29"/>
  <c r="M31" i="29"/>
  <c r="O31" i="29"/>
  <c r="Q31" i="29"/>
  <c r="V31" i="29"/>
  <c r="I33" i="29"/>
  <c r="G34" i="29"/>
  <c r="G33" i="29" s="1"/>
  <c r="I34" i="29"/>
  <c r="K34" i="29"/>
  <c r="K33" i="29" s="1"/>
  <c r="O34" i="29"/>
  <c r="O33" i="29" s="1"/>
  <c r="Q34" i="29"/>
  <c r="Q33" i="29" s="1"/>
  <c r="V34" i="29"/>
  <c r="V33" i="29" s="1"/>
  <c r="G38" i="29"/>
  <c r="M38" i="29" s="1"/>
  <c r="I38" i="29"/>
  <c r="K38" i="29"/>
  <c r="O38" i="29"/>
  <c r="Q38" i="29"/>
  <c r="V38" i="29"/>
  <c r="G39" i="29"/>
  <c r="M39" i="29" s="1"/>
  <c r="I39" i="29"/>
  <c r="K39" i="29"/>
  <c r="O39" i="29"/>
  <c r="Q39" i="29"/>
  <c r="V39" i="29"/>
  <c r="G40" i="29"/>
  <c r="M40" i="29" s="1"/>
  <c r="I40" i="29"/>
  <c r="K40" i="29"/>
  <c r="O40" i="29"/>
  <c r="Q40" i="29"/>
  <c r="V40" i="29"/>
  <c r="G41" i="29"/>
  <c r="M41" i="29" s="1"/>
  <c r="I41" i="29"/>
  <c r="K41" i="29"/>
  <c r="O41" i="29"/>
  <c r="Q41" i="29"/>
  <c r="V41" i="29"/>
  <c r="G42" i="29"/>
  <c r="I42" i="29"/>
  <c r="K42" i="29"/>
  <c r="M42" i="29"/>
  <c r="O42" i="29"/>
  <c r="Q42" i="29"/>
  <c r="V42" i="29"/>
  <c r="G43" i="29"/>
  <c r="M43" i="29" s="1"/>
  <c r="I43" i="29"/>
  <c r="K43" i="29"/>
  <c r="O43" i="29"/>
  <c r="Q43" i="29"/>
  <c r="V43" i="29"/>
  <c r="G44" i="29"/>
  <c r="I44" i="29"/>
  <c r="K44" i="29"/>
  <c r="M44" i="29"/>
  <c r="O44" i="29"/>
  <c r="Q44" i="29"/>
  <c r="Q37" i="29" s="1"/>
  <c r="V44" i="29"/>
  <c r="G45" i="29"/>
  <c r="M45" i="29" s="1"/>
  <c r="I45" i="29"/>
  <c r="K45" i="29"/>
  <c r="O45" i="29"/>
  <c r="Q45" i="29"/>
  <c r="V45" i="29"/>
  <c r="G46" i="29"/>
  <c r="M46" i="29" s="1"/>
  <c r="I46" i="29"/>
  <c r="K46" i="29"/>
  <c r="O46" i="29"/>
  <c r="Q46" i="29"/>
  <c r="V46" i="29"/>
  <c r="G47" i="29"/>
  <c r="M47" i="29" s="1"/>
  <c r="I47" i="29"/>
  <c r="K47" i="29"/>
  <c r="O47" i="29"/>
  <c r="Q47" i="29"/>
  <c r="V47" i="29"/>
  <c r="G48" i="29"/>
  <c r="M48" i="29" s="1"/>
  <c r="I48" i="29"/>
  <c r="K48" i="29"/>
  <c r="O48" i="29"/>
  <c r="Q48" i="29"/>
  <c r="V48" i="29"/>
  <c r="G49" i="29"/>
  <c r="M49" i="29" s="1"/>
  <c r="I49" i="29"/>
  <c r="K49" i="29"/>
  <c r="O49" i="29"/>
  <c r="Q49" i="29"/>
  <c r="V49" i="29"/>
  <c r="G51" i="29"/>
  <c r="I51" i="29"/>
  <c r="K51" i="29"/>
  <c r="M51" i="29"/>
  <c r="O51" i="29"/>
  <c r="Q51" i="29"/>
  <c r="V51" i="29"/>
  <c r="G52" i="29"/>
  <c r="M52" i="29" s="1"/>
  <c r="I52" i="29"/>
  <c r="K52" i="29"/>
  <c r="O52" i="29"/>
  <c r="Q52" i="29"/>
  <c r="V52" i="29"/>
  <c r="G53" i="29"/>
  <c r="I53" i="29"/>
  <c r="K53" i="29"/>
  <c r="M53" i="29"/>
  <c r="O53" i="29"/>
  <c r="Q53" i="29"/>
  <c r="V53" i="29"/>
  <c r="G54" i="29"/>
  <c r="M54" i="29" s="1"/>
  <c r="I54" i="29"/>
  <c r="K54" i="29"/>
  <c r="O54" i="29"/>
  <c r="Q54" i="29"/>
  <c r="V54" i="29"/>
  <c r="G55" i="29"/>
  <c r="M55" i="29" s="1"/>
  <c r="I55" i="29"/>
  <c r="K55" i="29"/>
  <c r="O55" i="29"/>
  <c r="Q55" i="29"/>
  <c r="V55" i="29"/>
  <c r="G56" i="29"/>
  <c r="M56" i="29" s="1"/>
  <c r="I56" i="29"/>
  <c r="K56" i="29"/>
  <c r="O56" i="29"/>
  <c r="Q56" i="29"/>
  <c r="V56" i="29"/>
  <c r="G57" i="29"/>
  <c r="M57" i="29" s="1"/>
  <c r="I57" i="29"/>
  <c r="K57" i="29"/>
  <c r="O57" i="29"/>
  <c r="Q57" i="29"/>
  <c r="V57" i="29"/>
  <c r="G58" i="29"/>
  <c r="I58" i="29"/>
  <c r="K58" i="29"/>
  <c r="M58" i="29"/>
  <c r="O58" i="29"/>
  <c r="Q58" i="29"/>
  <c r="V58" i="29"/>
  <c r="G59" i="29"/>
  <c r="M59" i="29" s="1"/>
  <c r="I59" i="29"/>
  <c r="K59" i="29"/>
  <c r="O59" i="29"/>
  <c r="Q59" i="29"/>
  <c r="V59" i="29"/>
  <c r="G60" i="29"/>
  <c r="I60" i="29"/>
  <c r="K60" i="29"/>
  <c r="M60" i="29"/>
  <c r="O60" i="29"/>
  <c r="Q60" i="29"/>
  <c r="V60" i="29"/>
  <c r="G61" i="29"/>
  <c r="M61" i="29" s="1"/>
  <c r="I61" i="29"/>
  <c r="K61" i="29"/>
  <c r="O61" i="29"/>
  <c r="Q61" i="29"/>
  <c r="V61" i="29"/>
  <c r="G62" i="29"/>
  <c r="I62" i="29"/>
  <c r="K62" i="29"/>
  <c r="M62" i="29"/>
  <c r="O62" i="29"/>
  <c r="Q62" i="29"/>
  <c r="V62" i="29"/>
  <c r="G64" i="29"/>
  <c r="M64" i="29" s="1"/>
  <c r="I64" i="29"/>
  <c r="K64" i="29"/>
  <c r="O64" i="29"/>
  <c r="Q64" i="29"/>
  <c r="V64" i="29"/>
  <c r="G66" i="29"/>
  <c r="M66" i="29" s="1"/>
  <c r="I66" i="29"/>
  <c r="K66" i="29"/>
  <c r="O66" i="29"/>
  <c r="Q66" i="29"/>
  <c r="V66" i="29"/>
  <c r="G67" i="29"/>
  <c r="M67" i="29" s="1"/>
  <c r="I67" i="29"/>
  <c r="K67" i="29"/>
  <c r="O67" i="29"/>
  <c r="Q67" i="29"/>
  <c r="V67" i="29"/>
  <c r="G68" i="29"/>
  <c r="M68" i="29" s="1"/>
  <c r="I68" i="29"/>
  <c r="K68" i="29"/>
  <c r="O68" i="29"/>
  <c r="Q68" i="29"/>
  <c r="V68" i="29"/>
  <c r="G69" i="29"/>
  <c r="I69" i="29"/>
  <c r="K69" i="29"/>
  <c r="M69" i="29"/>
  <c r="O69" i="29"/>
  <c r="Q69" i="29"/>
  <c r="V69" i="29"/>
  <c r="G70" i="29"/>
  <c r="M70" i="29" s="1"/>
  <c r="I70" i="29"/>
  <c r="K70" i="29"/>
  <c r="O70" i="29"/>
  <c r="Q70" i="29"/>
  <c r="V70" i="29"/>
  <c r="G71" i="29"/>
  <c r="I71" i="29"/>
  <c r="K71" i="29"/>
  <c r="M71" i="29"/>
  <c r="O71" i="29"/>
  <c r="Q71" i="29"/>
  <c r="V71" i="29"/>
  <c r="G72" i="29"/>
  <c r="M72" i="29" s="1"/>
  <c r="I72" i="29"/>
  <c r="K72" i="29"/>
  <c r="O72" i="29"/>
  <c r="Q72" i="29"/>
  <c r="V72" i="29"/>
  <c r="G73" i="29"/>
  <c r="M73" i="29" s="1"/>
  <c r="I73" i="29"/>
  <c r="K73" i="29"/>
  <c r="O73" i="29"/>
  <c r="Q73" i="29"/>
  <c r="V73" i="29"/>
  <c r="G75" i="29"/>
  <c r="M75" i="29" s="1"/>
  <c r="M74" i="29" s="1"/>
  <c r="I75" i="29"/>
  <c r="I74" i="29" s="1"/>
  <c r="K75" i="29"/>
  <c r="K74" i="29" s="1"/>
  <c r="O75" i="29"/>
  <c r="O74" i="29" s="1"/>
  <c r="Q75" i="29"/>
  <c r="Q74" i="29" s="1"/>
  <c r="V75" i="29"/>
  <c r="V74" i="29" s="1"/>
  <c r="AE77" i="29"/>
  <c r="F64" i="1" s="1"/>
  <c r="G9" i="28"/>
  <c r="I9" i="28"/>
  <c r="K9" i="28"/>
  <c r="O9" i="28"/>
  <c r="Q9" i="28"/>
  <c r="V9" i="28"/>
  <c r="G10" i="28"/>
  <c r="M10" i="28" s="1"/>
  <c r="I10" i="28"/>
  <c r="K10" i="28"/>
  <c r="O10" i="28"/>
  <c r="Q10" i="28"/>
  <c r="V10" i="28"/>
  <c r="G12" i="28"/>
  <c r="M12" i="28" s="1"/>
  <c r="I12" i="28"/>
  <c r="K12" i="28"/>
  <c r="O12" i="28"/>
  <c r="Q12" i="28"/>
  <c r="V12" i="28"/>
  <c r="G13" i="28"/>
  <c r="M13" i="28" s="1"/>
  <c r="I13" i="28"/>
  <c r="K13" i="28"/>
  <c r="O13" i="28"/>
  <c r="Q13" i="28"/>
  <c r="V13" i="28"/>
  <c r="G15" i="28"/>
  <c r="I15" i="28"/>
  <c r="K15" i="28"/>
  <c r="M15" i="28"/>
  <c r="O15" i="28"/>
  <c r="Q15" i="28"/>
  <c r="V15" i="28"/>
  <c r="G16" i="28"/>
  <c r="M16" i="28" s="1"/>
  <c r="I16" i="28"/>
  <c r="K16" i="28"/>
  <c r="O16" i="28"/>
  <c r="Q16" i="28"/>
  <c r="V16" i="28"/>
  <c r="G18" i="28"/>
  <c r="I18" i="28"/>
  <c r="K18" i="28"/>
  <c r="M18" i="28"/>
  <c r="O18" i="28"/>
  <c r="Q18" i="28"/>
  <c r="V18" i="28"/>
  <c r="G19" i="28"/>
  <c r="M19" i="28" s="1"/>
  <c r="I19" i="28"/>
  <c r="K19" i="28"/>
  <c r="O19" i="28"/>
  <c r="Q19" i="28"/>
  <c r="V19" i="28"/>
  <c r="G21" i="28"/>
  <c r="M21" i="28" s="1"/>
  <c r="I21" i="28"/>
  <c r="K21" i="28"/>
  <c r="O21" i="28"/>
  <c r="Q21" i="28"/>
  <c r="V21" i="28"/>
  <c r="G22" i="28"/>
  <c r="M22" i="28" s="1"/>
  <c r="I22" i="28"/>
  <c r="K22" i="28"/>
  <c r="O22" i="28"/>
  <c r="Q22" i="28"/>
  <c r="V22" i="28"/>
  <c r="G24" i="28"/>
  <c r="M24" i="28" s="1"/>
  <c r="I24" i="28"/>
  <c r="K24" i="28"/>
  <c r="O24" i="28"/>
  <c r="Q24" i="28"/>
  <c r="V24" i="28"/>
  <c r="G27" i="28"/>
  <c r="M27" i="28" s="1"/>
  <c r="I27" i="28"/>
  <c r="K27" i="28"/>
  <c r="O27" i="28"/>
  <c r="Q27" i="28"/>
  <c r="V27" i="28"/>
  <c r="G29" i="28"/>
  <c r="M29" i="28" s="1"/>
  <c r="I29" i="28"/>
  <c r="K29" i="28"/>
  <c r="O29" i="28"/>
  <c r="Q29" i="28"/>
  <c r="V29" i="28"/>
  <c r="G31" i="28"/>
  <c r="I31" i="28"/>
  <c r="K31" i="28"/>
  <c r="M31" i="28"/>
  <c r="O31" i="28"/>
  <c r="Q31" i="28"/>
  <c r="V31" i="28"/>
  <c r="G34" i="28"/>
  <c r="G33" i="28" s="1"/>
  <c r="I34" i="28"/>
  <c r="I33" i="28" s="1"/>
  <c r="K34" i="28"/>
  <c r="K33" i="28" s="1"/>
  <c r="O34" i="28"/>
  <c r="O33" i="28" s="1"/>
  <c r="Q34" i="28"/>
  <c r="Q33" i="28" s="1"/>
  <c r="V34" i="28"/>
  <c r="V33" i="28" s="1"/>
  <c r="G38" i="28"/>
  <c r="M38" i="28" s="1"/>
  <c r="I38" i="28"/>
  <c r="K38" i="28"/>
  <c r="O38" i="28"/>
  <c r="Q38" i="28"/>
  <c r="V38" i="28"/>
  <c r="G39" i="28"/>
  <c r="M39" i="28" s="1"/>
  <c r="I39" i="28"/>
  <c r="K39" i="28"/>
  <c r="O39" i="28"/>
  <c r="Q39" i="28"/>
  <c r="V39" i="28"/>
  <c r="G40" i="28"/>
  <c r="M40" i="28" s="1"/>
  <c r="I40" i="28"/>
  <c r="K40" i="28"/>
  <c r="O40" i="28"/>
  <c r="Q40" i="28"/>
  <c r="V40" i="28"/>
  <c r="G41" i="28"/>
  <c r="M41" i="28" s="1"/>
  <c r="I41" i="28"/>
  <c r="K41" i="28"/>
  <c r="O41" i="28"/>
  <c r="Q41" i="28"/>
  <c r="V41" i="28"/>
  <c r="G42" i="28"/>
  <c r="I42" i="28"/>
  <c r="K42" i="28"/>
  <c r="M42" i="28"/>
  <c r="O42" i="28"/>
  <c r="Q42" i="28"/>
  <c r="V42" i="28"/>
  <c r="G43" i="28"/>
  <c r="M43" i="28" s="1"/>
  <c r="I43" i="28"/>
  <c r="K43" i="28"/>
  <c r="O43" i="28"/>
  <c r="Q43" i="28"/>
  <c r="V43" i="28"/>
  <c r="G44" i="28"/>
  <c r="M44" i="28" s="1"/>
  <c r="I44" i="28"/>
  <c r="K44" i="28"/>
  <c r="O44" i="28"/>
  <c r="Q44" i="28"/>
  <c r="V44" i="28"/>
  <c r="G45" i="28"/>
  <c r="M45" i="28" s="1"/>
  <c r="I45" i="28"/>
  <c r="K45" i="28"/>
  <c r="O45" i="28"/>
  <c r="Q45" i="28"/>
  <c r="V45" i="28"/>
  <c r="G46" i="28"/>
  <c r="M46" i="28" s="1"/>
  <c r="I46" i="28"/>
  <c r="K46" i="28"/>
  <c r="O46" i="28"/>
  <c r="Q46" i="28"/>
  <c r="V46" i="28"/>
  <c r="G48" i="28"/>
  <c r="M48" i="28" s="1"/>
  <c r="I48" i="28"/>
  <c r="K48" i="28"/>
  <c r="O48" i="28"/>
  <c r="Q48" i="28"/>
  <c r="V48" i="28"/>
  <c r="G49" i="28"/>
  <c r="I49" i="28"/>
  <c r="K49" i="28"/>
  <c r="M49" i="28"/>
  <c r="O49" i="28"/>
  <c r="Q49" i="28"/>
  <c r="V49" i="28"/>
  <c r="G50" i="28"/>
  <c r="M50" i="28" s="1"/>
  <c r="I50" i="28"/>
  <c r="K50" i="28"/>
  <c r="O50" i="28"/>
  <c r="Q50" i="28"/>
  <c r="V50" i="28"/>
  <c r="G51" i="28"/>
  <c r="I51" i="28"/>
  <c r="K51" i="28"/>
  <c r="M51" i="28"/>
  <c r="O51" i="28"/>
  <c r="Q51" i="28"/>
  <c r="V51" i="28"/>
  <c r="G52" i="28"/>
  <c r="M52" i="28" s="1"/>
  <c r="I52" i="28"/>
  <c r="K52" i="28"/>
  <c r="O52" i="28"/>
  <c r="Q52" i="28"/>
  <c r="V52" i="28"/>
  <c r="G53" i="28"/>
  <c r="M53" i="28" s="1"/>
  <c r="I53" i="28"/>
  <c r="K53" i="28"/>
  <c r="O53" i="28"/>
  <c r="Q53" i="28"/>
  <c r="V53" i="28"/>
  <c r="G54" i="28"/>
  <c r="M54" i="28" s="1"/>
  <c r="I54" i="28"/>
  <c r="K54" i="28"/>
  <c r="O54" i="28"/>
  <c r="Q54" i="28"/>
  <c r="V54" i="28"/>
  <c r="G55" i="28"/>
  <c r="M55" i="28" s="1"/>
  <c r="I55" i="28"/>
  <c r="K55" i="28"/>
  <c r="O55" i="28"/>
  <c r="Q55" i="28"/>
  <c r="V55" i="28"/>
  <c r="G56" i="28"/>
  <c r="M56" i="28" s="1"/>
  <c r="I56" i="28"/>
  <c r="K56" i="28"/>
  <c r="O56" i="28"/>
  <c r="Q56" i="28"/>
  <c r="V56" i="28"/>
  <c r="G57" i="28"/>
  <c r="M57" i="28" s="1"/>
  <c r="I57" i="28"/>
  <c r="K57" i="28"/>
  <c r="O57" i="28"/>
  <c r="Q57" i="28"/>
  <c r="V57" i="28"/>
  <c r="G58" i="28"/>
  <c r="I58" i="28"/>
  <c r="K58" i="28"/>
  <c r="M58" i="28"/>
  <c r="O58" i="28"/>
  <c r="Q58" i="28"/>
  <c r="V58" i="28"/>
  <c r="G59" i="28"/>
  <c r="M59" i="28" s="1"/>
  <c r="I59" i="28"/>
  <c r="K59" i="28"/>
  <c r="O59" i="28"/>
  <c r="Q59" i="28"/>
  <c r="V59" i="28"/>
  <c r="G61" i="28"/>
  <c r="M61" i="28" s="1"/>
  <c r="I61" i="28"/>
  <c r="K61" i="28"/>
  <c r="O61" i="28"/>
  <c r="Q61" i="28"/>
  <c r="V61" i="28"/>
  <c r="G63" i="28"/>
  <c r="M63" i="28" s="1"/>
  <c r="I63" i="28"/>
  <c r="K63" i="28"/>
  <c r="O63" i="28"/>
  <c r="Q63" i="28"/>
  <c r="V63" i="28"/>
  <c r="G64" i="28"/>
  <c r="M64" i="28" s="1"/>
  <c r="I64" i="28"/>
  <c r="K64" i="28"/>
  <c r="O64" i="28"/>
  <c r="Q64" i="28"/>
  <c r="V64" i="28"/>
  <c r="G65" i="28"/>
  <c r="M65" i="28" s="1"/>
  <c r="I65" i="28"/>
  <c r="K65" i="28"/>
  <c r="O65" i="28"/>
  <c r="Q65" i="28"/>
  <c r="V65" i="28"/>
  <c r="G66" i="28"/>
  <c r="M66" i="28" s="1"/>
  <c r="I66" i="28"/>
  <c r="K66" i="28"/>
  <c r="O66" i="28"/>
  <c r="Q66" i="28"/>
  <c r="V66" i="28"/>
  <c r="G67" i="28"/>
  <c r="I67" i="28"/>
  <c r="K67" i="28"/>
  <c r="M67" i="28"/>
  <c r="O67" i="28"/>
  <c r="Q67" i="28"/>
  <c r="V67" i="28"/>
  <c r="G68" i="28"/>
  <c r="M68" i="28" s="1"/>
  <c r="I68" i="28"/>
  <c r="K68" i="28"/>
  <c r="O68" i="28"/>
  <c r="Q68" i="28"/>
  <c r="V68" i="28"/>
  <c r="G69" i="28"/>
  <c r="I69" i="28"/>
  <c r="K69" i="28"/>
  <c r="M69" i="28"/>
  <c r="O69" i="28"/>
  <c r="Q69" i="28"/>
  <c r="V69" i="28"/>
  <c r="G70" i="28"/>
  <c r="M70" i="28" s="1"/>
  <c r="I70" i="28"/>
  <c r="K70" i="28"/>
  <c r="O70" i="28"/>
  <c r="Q70" i="28"/>
  <c r="V70" i="28"/>
  <c r="G71" i="28"/>
  <c r="Q71" i="28"/>
  <c r="G72" i="28"/>
  <c r="M72" i="28" s="1"/>
  <c r="M71" i="28" s="1"/>
  <c r="I72" i="28"/>
  <c r="I71" i="28" s="1"/>
  <c r="K72" i="28"/>
  <c r="K71" i="28" s="1"/>
  <c r="O72" i="28"/>
  <c r="O71" i="28" s="1"/>
  <c r="Q72" i="28"/>
  <c r="V72" i="28"/>
  <c r="V71" i="28" s="1"/>
  <c r="AE74" i="28"/>
  <c r="F61" i="1" s="1"/>
  <c r="G9" i="27"/>
  <c r="I9" i="27"/>
  <c r="K9" i="27"/>
  <c r="O9" i="27"/>
  <c r="Q9" i="27"/>
  <c r="V9" i="27"/>
  <c r="G10" i="27"/>
  <c r="M10" i="27" s="1"/>
  <c r="I10" i="27"/>
  <c r="K10" i="27"/>
  <c r="O10" i="27"/>
  <c r="Q10" i="27"/>
  <c r="V10" i="27"/>
  <c r="G12" i="27"/>
  <c r="M12" i="27" s="1"/>
  <c r="I12" i="27"/>
  <c r="K12" i="27"/>
  <c r="O12" i="27"/>
  <c r="Q12" i="27"/>
  <c r="V12" i="27"/>
  <c r="G13" i="27"/>
  <c r="M13" i="27" s="1"/>
  <c r="I13" i="27"/>
  <c r="K13" i="27"/>
  <c r="O13" i="27"/>
  <c r="Q13" i="27"/>
  <c r="V13" i="27"/>
  <c r="G15" i="27"/>
  <c r="M15" i="27" s="1"/>
  <c r="I15" i="27"/>
  <c r="K15" i="27"/>
  <c r="O15" i="27"/>
  <c r="Q15" i="27"/>
  <c r="V15" i="27"/>
  <c r="G16" i="27"/>
  <c r="I16" i="27"/>
  <c r="K16" i="27"/>
  <c r="M16" i="27"/>
  <c r="O16" i="27"/>
  <c r="Q16" i="27"/>
  <c r="V16" i="27"/>
  <c r="G18" i="27"/>
  <c r="M18" i="27" s="1"/>
  <c r="I18" i="27"/>
  <c r="K18" i="27"/>
  <c r="O18" i="27"/>
  <c r="Q18" i="27"/>
  <c r="V18" i="27"/>
  <c r="G19" i="27"/>
  <c r="I19" i="27"/>
  <c r="K19" i="27"/>
  <c r="M19" i="27"/>
  <c r="O19" i="27"/>
  <c r="Q19" i="27"/>
  <c r="V19" i="27"/>
  <c r="G21" i="27"/>
  <c r="M21" i="27" s="1"/>
  <c r="I21" i="27"/>
  <c r="K21" i="27"/>
  <c r="O21" i="27"/>
  <c r="Q21" i="27"/>
  <c r="V21" i="27"/>
  <c r="G22" i="27"/>
  <c r="M22" i="27" s="1"/>
  <c r="I22" i="27"/>
  <c r="K22" i="27"/>
  <c r="O22" i="27"/>
  <c r="Q22" i="27"/>
  <c r="V22" i="27"/>
  <c r="G24" i="27"/>
  <c r="M24" i="27" s="1"/>
  <c r="I24" i="27"/>
  <c r="K24" i="27"/>
  <c r="O24" i="27"/>
  <c r="Q24" i="27"/>
  <c r="V24" i="27"/>
  <c r="G27" i="27"/>
  <c r="M27" i="27" s="1"/>
  <c r="I27" i="27"/>
  <c r="K27" i="27"/>
  <c r="O27" i="27"/>
  <c r="Q27" i="27"/>
  <c r="V27" i="27"/>
  <c r="G29" i="27"/>
  <c r="M29" i="27" s="1"/>
  <c r="I29" i="27"/>
  <c r="K29" i="27"/>
  <c r="O29" i="27"/>
  <c r="Q29" i="27"/>
  <c r="V29" i="27"/>
  <c r="G31" i="27"/>
  <c r="I31" i="27"/>
  <c r="K31" i="27"/>
  <c r="M31" i="27"/>
  <c r="O31" i="27"/>
  <c r="Q31" i="27"/>
  <c r="V31" i="27"/>
  <c r="I33" i="27"/>
  <c r="G34" i="27"/>
  <c r="G33" i="27" s="1"/>
  <c r="I34" i="27"/>
  <c r="K34" i="27"/>
  <c r="K33" i="27" s="1"/>
  <c r="O34" i="27"/>
  <c r="O33" i="27" s="1"/>
  <c r="Q34" i="27"/>
  <c r="Q33" i="27" s="1"/>
  <c r="V34" i="27"/>
  <c r="V33" i="27" s="1"/>
  <c r="G38" i="27"/>
  <c r="M38" i="27" s="1"/>
  <c r="I38" i="27"/>
  <c r="K38" i="27"/>
  <c r="O38" i="27"/>
  <c r="Q38" i="27"/>
  <c r="V38" i="27"/>
  <c r="G39" i="27"/>
  <c r="M39" i="27" s="1"/>
  <c r="I39" i="27"/>
  <c r="K39" i="27"/>
  <c r="O39" i="27"/>
  <c r="Q39" i="27"/>
  <c r="V39" i="27"/>
  <c r="G40" i="27"/>
  <c r="M40" i="27" s="1"/>
  <c r="I40" i="27"/>
  <c r="K40" i="27"/>
  <c r="O40" i="27"/>
  <c r="Q40" i="27"/>
  <c r="V40" i="27"/>
  <c r="G41" i="27"/>
  <c r="M41" i="27" s="1"/>
  <c r="I41" i="27"/>
  <c r="K41" i="27"/>
  <c r="O41" i="27"/>
  <c r="Q41" i="27"/>
  <c r="V41" i="27"/>
  <c r="G42" i="27"/>
  <c r="I42" i="27"/>
  <c r="K42" i="27"/>
  <c r="M42" i="27"/>
  <c r="O42" i="27"/>
  <c r="Q42" i="27"/>
  <c r="V42" i="27"/>
  <c r="G43" i="27"/>
  <c r="M43" i="27" s="1"/>
  <c r="I43" i="27"/>
  <c r="K43" i="27"/>
  <c r="O43" i="27"/>
  <c r="Q43" i="27"/>
  <c r="V43" i="27"/>
  <c r="G44" i="27"/>
  <c r="I44" i="27"/>
  <c r="K44" i="27"/>
  <c r="M44" i="27"/>
  <c r="O44" i="27"/>
  <c r="Q44" i="27"/>
  <c r="Q37" i="27" s="1"/>
  <c r="V44" i="27"/>
  <c r="G45" i="27"/>
  <c r="M45" i="27" s="1"/>
  <c r="I45" i="27"/>
  <c r="K45" i="27"/>
  <c r="O45" i="27"/>
  <c r="Q45" i="27"/>
  <c r="V45" i="27"/>
  <c r="G46" i="27"/>
  <c r="M46" i="27" s="1"/>
  <c r="I46" i="27"/>
  <c r="K46" i="27"/>
  <c r="O46" i="27"/>
  <c r="Q46" i="27"/>
  <c r="V46" i="27"/>
  <c r="G47" i="27"/>
  <c r="M47" i="27" s="1"/>
  <c r="I47" i="27"/>
  <c r="K47" i="27"/>
  <c r="O47" i="27"/>
  <c r="Q47" i="27"/>
  <c r="V47" i="27"/>
  <c r="G48" i="27"/>
  <c r="M48" i="27" s="1"/>
  <c r="I48" i="27"/>
  <c r="K48" i="27"/>
  <c r="O48" i="27"/>
  <c r="Q48" i="27"/>
  <c r="V48" i="27"/>
  <c r="G49" i="27"/>
  <c r="M49" i="27" s="1"/>
  <c r="I49" i="27"/>
  <c r="K49" i="27"/>
  <c r="O49" i="27"/>
  <c r="Q49" i="27"/>
  <c r="V49" i="27"/>
  <c r="G51" i="27"/>
  <c r="I51" i="27"/>
  <c r="K51" i="27"/>
  <c r="M51" i="27"/>
  <c r="O51" i="27"/>
  <c r="Q51" i="27"/>
  <c r="V51" i="27"/>
  <c r="G52" i="27"/>
  <c r="M52" i="27" s="1"/>
  <c r="I52" i="27"/>
  <c r="K52" i="27"/>
  <c r="O52" i="27"/>
  <c r="Q52" i="27"/>
  <c r="V52" i="27"/>
  <c r="G53" i="27"/>
  <c r="I53" i="27"/>
  <c r="K53" i="27"/>
  <c r="M53" i="27"/>
  <c r="O53" i="27"/>
  <c r="Q53" i="27"/>
  <c r="V53" i="27"/>
  <c r="G54" i="27"/>
  <c r="M54" i="27" s="1"/>
  <c r="I54" i="27"/>
  <c r="K54" i="27"/>
  <c r="O54" i="27"/>
  <c r="Q54" i="27"/>
  <c r="V54" i="27"/>
  <c r="G55" i="27"/>
  <c r="M55" i="27" s="1"/>
  <c r="I55" i="27"/>
  <c r="K55" i="27"/>
  <c r="O55" i="27"/>
  <c r="Q55" i="27"/>
  <c r="V55" i="27"/>
  <c r="G56" i="27"/>
  <c r="M56" i="27" s="1"/>
  <c r="I56" i="27"/>
  <c r="K56" i="27"/>
  <c r="O56" i="27"/>
  <c r="Q56" i="27"/>
  <c r="V56" i="27"/>
  <c r="G57" i="27"/>
  <c r="M57" i="27" s="1"/>
  <c r="I57" i="27"/>
  <c r="K57" i="27"/>
  <c r="O57" i="27"/>
  <c r="Q57" i="27"/>
  <c r="V57" i="27"/>
  <c r="G58" i="27"/>
  <c r="I58" i="27"/>
  <c r="K58" i="27"/>
  <c r="M58" i="27"/>
  <c r="O58" i="27"/>
  <c r="Q58" i="27"/>
  <c r="V58" i="27"/>
  <c r="G59" i="27"/>
  <c r="M59" i="27" s="1"/>
  <c r="I59" i="27"/>
  <c r="K59" i="27"/>
  <c r="O59" i="27"/>
  <c r="Q59" i="27"/>
  <c r="V59" i="27"/>
  <c r="G60" i="27"/>
  <c r="I60" i="27"/>
  <c r="K60" i="27"/>
  <c r="M60" i="27"/>
  <c r="O60" i="27"/>
  <c r="Q60" i="27"/>
  <c r="V60" i="27"/>
  <c r="G61" i="27"/>
  <c r="M61" i="27" s="1"/>
  <c r="I61" i="27"/>
  <c r="K61" i="27"/>
  <c r="O61" i="27"/>
  <c r="Q61" i="27"/>
  <c r="V61" i="27"/>
  <c r="G62" i="27"/>
  <c r="I62" i="27"/>
  <c r="K62" i="27"/>
  <c r="M62" i="27"/>
  <c r="O62" i="27"/>
  <c r="Q62" i="27"/>
  <c r="V62" i="27"/>
  <c r="G64" i="27"/>
  <c r="M64" i="27" s="1"/>
  <c r="I64" i="27"/>
  <c r="K64" i="27"/>
  <c r="O64" i="27"/>
  <c r="Q64" i="27"/>
  <c r="V64" i="27"/>
  <c r="G66" i="27"/>
  <c r="M66" i="27" s="1"/>
  <c r="I66" i="27"/>
  <c r="K66" i="27"/>
  <c r="O66" i="27"/>
  <c r="Q66" i="27"/>
  <c r="V66" i="27"/>
  <c r="G67" i="27"/>
  <c r="M67" i="27" s="1"/>
  <c r="I67" i="27"/>
  <c r="K67" i="27"/>
  <c r="O67" i="27"/>
  <c r="Q67" i="27"/>
  <c r="V67" i="27"/>
  <c r="G68" i="27"/>
  <c r="M68" i="27" s="1"/>
  <c r="I68" i="27"/>
  <c r="K68" i="27"/>
  <c r="O68" i="27"/>
  <c r="Q68" i="27"/>
  <c r="V68" i="27"/>
  <c r="G69" i="27"/>
  <c r="I69" i="27"/>
  <c r="K69" i="27"/>
  <c r="M69" i="27"/>
  <c r="O69" i="27"/>
  <c r="Q69" i="27"/>
  <c r="V69" i="27"/>
  <c r="G70" i="27"/>
  <c r="M70" i="27" s="1"/>
  <c r="I70" i="27"/>
  <c r="K70" i="27"/>
  <c r="O70" i="27"/>
  <c r="Q70" i="27"/>
  <c r="V70" i="27"/>
  <c r="G71" i="27"/>
  <c r="I71" i="27"/>
  <c r="K71" i="27"/>
  <c r="M71" i="27"/>
  <c r="O71" i="27"/>
  <c r="Q71" i="27"/>
  <c r="V71" i="27"/>
  <c r="G72" i="27"/>
  <c r="M72" i="27" s="1"/>
  <c r="I72" i="27"/>
  <c r="K72" i="27"/>
  <c r="O72" i="27"/>
  <c r="Q72" i="27"/>
  <c r="V72" i="27"/>
  <c r="G73" i="27"/>
  <c r="M73" i="27" s="1"/>
  <c r="I73" i="27"/>
  <c r="K73" i="27"/>
  <c r="O73" i="27"/>
  <c r="Q73" i="27"/>
  <c r="V73" i="27"/>
  <c r="G74" i="27"/>
  <c r="G75" i="27"/>
  <c r="M75" i="27" s="1"/>
  <c r="M74" i="27" s="1"/>
  <c r="I75" i="27"/>
  <c r="I74" i="27" s="1"/>
  <c r="K75" i="27"/>
  <c r="K74" i="27" s="1"/>
  <c r="O75" i="27"/>
  <c r="O74" i="27" s="1"/>
  <c r="Q75" i="27"/>
  <c r="Q74" i="27" s="1"/>
  <c r="V75" i="27"/>
  <c r="V74" i="27" s="1"/>
  <c r="AE77" i="27"/>
  <c r="F62" i="1" s="1"/>
  <c r="G9" i="26"/>
  <c r="G8" i="26" s="1"/>
  <c r="I9" i="26"/>
  <c r="I8" i="26" s="1"/>
  <c r="K9" i="26"/>
  <c r="K8" i="26" s="1"/>
  <c r="O9" i="26"/>
  <c r="O8" i="26" s="1"/>
  <c r="Q9" i="26"/>
  <c r="Q8" i="26" s="1"/>
  <c r="V9" i="26"/>
  <c r="V8" i="26" s="1"/>
  <c r="G11" i="26"/>
  <c r="M11" i="26" s="1"/>
  <c r="I11" i="26"/>
  <c r="K11" i="26"/>
  <c r="O11" i="26"/>
  <c r="Q11" i="26"/>
  <c r="V11" i="26"/>
  <c r="G12" i="26"/>
  <c r="M12" i="26" s="1"/>
  <c r="I12" i="26"/>
  <c r="K12" i="26"/>
  <c r="O12" i="26"/>
  <c r="Q12" i="26"/>
  <c r="V12" i="26"/>
  <c r="G13" i="26"/>
  <c r="I13" i="26"/>
  <c r="K13" i="26"/>
  <c r="O13" i="26"/>
  <c r="Q13" i="26"/>
  <c r="V13" i="26"/>
  <c r="G14" i="26"/>
  <c r="M14" i="26" s="1"/>
  <c r="I14" i="26"/>
  <c r="K14" i="26"/>
  <c r="O14" i="26"/>
  <c r="Q14" i="26"/>
  <c r="V14" i="26"/>
  <c r="G15" i="26"/>
  <c r="M15" i="26" s="1"/>
  <c r="I15" i="26"/>
  <c r="K15" i="26"/>
  <c r="O15" i="26"/>
  <c r="Q15" i="26"/>
  <c r="V15" i="26"/>
  <c r="G16" i="26"/>
  <c r="M16" i="26" s="1"/>
  <c r="I16" i="26"/>
  <c r="K16" i="26"/>
  <c r="O16" i="26"/>
  <c r="Q16" i="26"/>
  <c r="V16" i="26"/>
  <c r="G17" i="26"/>
  <c r="M17" i="26" s="1"/>
  <c r="I17" i="26"/>
  <c r="K17" i="26"/>
  <c r="O17" i="26"/>
  <c r="Q17" i="26"/>
  <c r="V17" i="26"/>
  <c r="G18" i="26"/>
  <c r="M18" i="26" s="1"/>
  <c r="I18" i="26"/>
  <c r="K18" i="26"/>
  <c r="O18" i="26"/>
  <c r="Q18" i="26"/>
  <c r="V18" i="26"/>
  <c r="G19" i="26"/>
  <c r="M19" i="26" s="1"/>
  <c r="I19" i="26"/>
  <c r="K19" i="26"/>
  <c r="O19" i="26"/>
  <c r="Q19" i="26"/>
  <c r="V19" i="26"/>
  <c r="G20" i="26"/>
  <c r="I20" i="26"/>
  <c r="K20" i="26"/>
  <c r="M20" i="26"/>
  <c r="O20" i="26"/>
  <c r="Q20" i="26"/>
  <c r="V20" i="26"/>
  <c r="G21" i="26"/>
  <c r="M21" i="26" s="1"/>
  <c r="I21" i="26"/>
  <c r="K21" i="26"/>
  <c r="O21" i="26"/>
  <c r="Q21" i="26"/>
  <c r="V21" i="26"/>
  <c r="G22" i="26"/>
  <c r="M22" i="26" s="1"/>
  <c r="I22" i="26"/>
  <c r="K22" i="26"/>
  <c r="O22" i="26"/>
  <c r="Q22" i="26"/>
  <c r="V22" i="26"/>
  <c r="G23" i="26"/>
  <c r="M23" i="26" s="1"/>
  <c r="I23" i="26"/>
  <c r="K23" i="26"/>
  <c r="O23" i="26"/>
  <c r="Q23" i="26"/>
  <c r="V23" i="26"/>
  <c r="G24" i="26"/>
  <c r="M24" i="26" s="1"/>
  <c r="I24" i="26"/>
  <c r="K24" i="26"/>
  <c r="O24" i="26"/>
  <c r="Q24" i="26"/>
  <c r="V24" i="26"/>
  <c r="G25" i="26"/>
  <c r="M25" i="26" s="1"/>
  <c r="I25" i="26"/>
  <c r="K25" i="26"/>
  <c r="O25" i="26"/>
  <c r="Q25" i="26"/>
  <c r="V25" i="26"/>
  <c r="G26" i="26"/>
  <c r="M26" i="26" s="1"/>
  <c r="I26" i="26"/>
  <c r="K26" i="26"/>
  <c r="O26" i="26"/>
  <c r="Q26" i="26"/>
  <c r="V26" i="26"/>
  <c r="G27" i="26"/>
  <c r="M27" i="26" s="1"/>
  <c r="I27" i="26"/>
  <c r="K27" i="26"/>
  <c r="O27" i="26"/>
  <c r="Q27" i="26"/>
  <c r="V27" i="26"/>
  <c r="G28" i="26"/>
  <c r="I28" i="26"/>
  <c r="K28" i="26"/>
  <c r="M28" i="26"/>
  <c r="O28" i="26"/>
  <c r="Q28" i="26"/>
  <c r="V28" i="26"/>
  <c r="G29" i="26"/>
  <c r="M29" i="26" s="1"/>
  <c r="I29" i="26"/>
  <c r="K29" i="26"/>
  <c r="O29" i="26"/>
  <c r="Q29" i="26"/>
  <c r="V29" i="26"/>
  <c r="G30" i="26"/>
  <c r="M30" i="26" s="1"/>
  <c r="I30" i="26"/>
  <c r="K30" i="26"/>
  <c r="O30" i="26"/>
  <c r="Q30" i="26"/>
  <c r="V30" i="26"/>
  <c r="G31" i="26"/>
  <c r="M31" i="26" s="1"/>
  <c r="I31" i="26"/>
  <c r="K31" i="26"/>
  <c r="O31" i="26"/>
  <c r="Q31" i="26"/>
  <c r="V31" i="26"/>
  <c r="G32" i="26"/>
  <c r="M32" i="26" s="1"/>
  <c r="I32" i="26"/>
  <c r="K32" i="26"/>
  <c r="O32" i="26"/>
  <c r="Q32" i="26"/>
  <c r="V32" i="26"/>
  <c r="G33" i="26"/>
  <c r="M33" i="26" s="1"/>
  <c r="I33" i="26"/>
  <c r="K33" i="26"/>
  <c r="O33" i="26"/>
  <c r="Q33" i="26"/>
  <c r="V33" i="26"/>
  <c r="G34" i="26"/>
  <c r="M34" i="26" s="1"/>
  <c r="I34" i="26"/>
  <c r="K34" i="26"/>
  <c r="O34" i="26"/>
  <c r="Q34" i="26"/>
  <c r="V34" i="26"/>
  <c r="G35" i="26"/>
  <c r="M35" i="26" s="1"/>
  <c r="I35" i="26"/>
  <c r="K35" i="26"/>
  <c r="O35" i="26"/>
  <c r="Q35" i="26"/>
  <c r="V35" i="26"/>
  <c r="G36" i="26"/>
  <c r="I36" i="26"/>
  <c r="K36" i="26"/>
  <c r="M36" i="26"/>
  <c r="O36" i="26"/>
  <c r="Q36" i="26"/>
  <c r="V36" i="26"/>
  <c r="G37" i="26"/>
  <c r="M37" i="26" s="1"/>
  <c r="I37" i="26"/>
  <c r="K37" i="26"/>
  <c r="O37" i="26"/>
  <c r="Q37" i="26"/>
  <c r="V37" i="26"/>
  <c r="G38" i="26"/>
  <c r="M38" i="26" s="1"/>
  <c r="I38" i="26"/>
  <c r="K38" i="26"/>
  <c r="O38" i="26"/>
  <c r="Q38" i="26"/>
  <c r="V38" i="26"/>
  <c r="G39" i="26"/>
  <c r="M39" i="26" s="1"/>
  <c r="I39" i="26"/>
  <c r="K39" i="26"/>
  <c r="O39" i="26"/>
  <c r="Q39" i="26"/>
  <c r="V39" i="26"/>
  <c r="G40" i="26"/>
  <c r="M40" i="26" s="1"/>
  <c r="I40" i="26"/>
  <c r="K40" i="26"/>
  <c r="O40" i="26"/>
  <c r="Q40" i="26"/>
  <c r="V40" i="26"/>
  <c r="G41" i="26"/>
  <c r="M41" i="26" s="1"/>
  <c r="I41" i="26"/>
  <c r="K41" i="26"/>
  <c r="O41" i="26"/>
  <c r="Q41" i="26"/>
  <c r="V41" i="26"/>
  <c r="G42" i="26"/>
  <c r="M42" i="26" s="1"/>
  <c r="I42" i="26"/>
  <c r="K42" i="26"/>
  <c r="O42" i="26"/>
  <c r="Q42" i="26"/>
  <c r="V42" i="26"/>
  <c r="G43" i="26"/>
  <c r="M43" i="26" s="1"/>
  <c r="I43" i="26"/>
  <c r="K43" i="26"/>
  <c r="O43" i="26"/>
  <c r="Q43" i="26"/>
  <c r="V43" i="26"/>
  <c r="G44" i="26"/>
  <c r="I44" i="26"/>
  <c r="K44" i="26"/>
  <c r="M44" i="26"/>
  <c r="O44" i="26"/>
  <c r="Q44" i="26"/>
  <c r="V44" i="26"/>
  <c r="G45" i="26"/>
  <c r="M45" i="26" s="1"/>
  <c r="I45" i="26"/>
  <c r="K45" i="26"/>
  <c r="O45" i="26"/>
  <c r="Q45" i="26"/>
  <c r="V45" i="26"/>
  <c r="G46" i="26"/>
  <c r="M46" i="26" s="1"/>
  <c r="I46" i="26"/>
  <c r="K46" i="26"/>
  <c r="O46" i="26"/>
  <c r="Q46" i="26"/>
  <c r="V46" i="26"/>
  <c r="G47" i="26"/>
  <c r="M47" i="26" s="1"/>
  <c r="I47" i="26"/>
  <c r="K47" i="26"/>
  <c r="O47" i="26"/>
  <c r="Q47" i="26"/>
  <c r="V47" i="26"/>
  <c r="G48" i="26"/>
  <c r="M48" i="26" s="1"/>
  <c r="I48" i="26"/>
  <c r="K48" i="26"/>
  <c r="O48" i="26"/>
  <c r="Q48" i="26"/>
  <c r="V48" i="26"/>
  <c r="G49" i="26"/>
  <c r="M49" i="26" s="1"/>
  <c r="I49" i="26"/>
  <c r="K49" i="26"/>
  <c r="O49" i="26"/>
  <c r="Q49" i="26"/>
  <c r="V49" i="26"/>
  <c r="G50" i="26"/>
  <c r="M50" i="26" s="1"/>
  <c r="I50" i="26"/>
  <c r="K50" i="26"/>
  <c r="O50" i="26"/>
  <c r="Q50" i="26"/>
  <c r="V50" i="26"/>
  <c r="G51" i="26"/>
  <c r="M51" i="26" s="1"/>
  <c r="I51" i="26"/>
  <c r="K51" i="26"/>
  <c r="O51" i="26"/>
  <c r="Q51" i="26"/>
  <c r="V51" i="26"/>
  <c r="G52" i="26"/>
  <c r="I52" i="26"/>
  <c r="K52" i="26"/>
  <c r="M52" i="26"/>
  <c r="O52" i="26"/>
  <c r="Q52" i="26"/>
  <c r="V52" i="26"/>
  <c r="AE54" i="26"/>
  <c r="F60" i="1" s="1"/>
  <c r="G9" i="25"/>
  <c r="G8" i="25" s="1"/>
  <c r="I9" i="25"/>
  <c r="I8" i="25" s="1"/>
  <c r="K9" i="25"/>
  <c r="K8" i="25" s="1"/>
  <c r="O9" i="25"/>
  <c r="O8" i="25" s="1"/>
  <c r="Q9" i="25"/>
  <c r="Q8" i="25" s="1"/>
  <c r="V9" i="25"/>
  <c r="V8" i="25" s="1"/>
  <c r="G11" i="25"/>
  <c r="M11" i="25" s="1"/>
  <c r="I11" i="25"/>
  <c r="K11" i="25"/>
  <c r="O11" i="25"/>
  <c r="Q11" i="25"/>
  <c r="V11" i="25"/>
  <c r="G12" i="25"/>
  <c r="M12" i="25" s="1"/>
  <c r="I12" i="25"/>
  <c r="K12" i="25"/>
  <c r="O12" i="25"/>
  <c r="Q12" i="25"/>
  <c r="V12" i="25"/>
  <c r="G13" i="25"/>
  <c r="M13" i="25" s="1"/>
  <c r="I13" i="25"/>
  <c r="K13" i="25"/>
  <c r="O13" i="25"/>
  <c r="Q13" i="25"/>
  <c r="V13" i="25"/>
  <c r="G14" i="25"/>
  <c r="M14" i="25" s="1"/>
  <c r="I14" i="25"/>
  <c r="K14" i="25"/>
  <c r="O14" i="25"/>
  <c r="Q14" i="25"/>
  <c r="V14" i="25"/>
  <c r="G15" i="25"/>
  <c r="I15" i="25"/>
  <c r="K15" i="25"/>
  <c r="M15" i="25"/>
  <c r="O15" i="25"/>
  <c r="Q15" i="25"/>
  <c r="V15" i="25"/>
  <c r="G16" i="25"/>
  <c r="I16" i="25"/>
  <c r="K16" i="25"/>
  <c r="O16" i="25"/>
  <c r="Q16" i="25"/>
  <c r="V16" i="25"/>
  <c r="G17" i="25"/>
  <c r="M17" i="25" s="1"/>
  <c r="I17" i="25"/>
  <c r="K17" i="25"/>
  <c r="O17" i="25"/>
  <c r="Q17" i="25"/>
  <c r="V17" i="25"/>
  <c r="G18" i="25"/>
  <c r="M18" i="25" s="1"/>
  <c r="I18" i="25"/>
  <c r="K18" i="25"/>
  <c r="O18" i="25"/>
  <c r="Q18" i="25"/>
  <c r="V18" i="25"/>
  <c r="G19" i="25"/>
  <c r="M19" i="25" s="1"/>
  <c r="I19" i="25"/>
  <c r="K19" i="25"/>
  <c r="O19" i="25"/>
  <c r="Q19" i="25"/>
  <c r="V19" i="25"/>
  <c r="G20" i="25"/>
  <c r="I20" i="25"/>
  <c r="K20" i="25"/>
  <c r="M20" i="25"/>
  <c r="O20" i="25"/>
  <c r="Q20" i="25"/>
  <c r="V20" i="25"/>
  <c r="G21" i="25"/>
  <c r="M21" i="25" s="1"/>
  <c r="I21" i="25"/>
  <c r="K21" i="25"/>
  <c r="O21" i="25"/>
  <c r="Q21" i="25"/>
  <c r="V21" i="25"/>
  <c r="G22" i="25"/>
  <c r="M22" i="25" s="1"/>
  <c r="I22" i="25"/>
  <c r="K22" i="25"/>
  <c r="O22" i="25"/>
  <c r="Q22" i="25"/>
  <c r="V22" i="25"/>
  <c r="G23" i="25"/>
  <c r="M23" i="25" s="1"/>
  <c r="I23" i="25"/>
  <c r="K23" i="25"/>
  <c r="O23" i="25"/>
  <c r="Q23" i="25"/>
  <c r="V23" i="25"/>
  <c r="G24" i="25"/>
  <c r="M24" i="25" s="1"/>
  <c r="I24" i="25"/>
  <c r="K24" i="25"/>
  <c r="O24" i="25"/>
  <c r="Q24" i="25"/>
  <c r="V24" i="25"/>
  <c r="G25" i="25"/>
  <c r="M25" i="25" s="1"/>
  <c r="I25" i="25"/>
  <c r="K25" i="25"/>
  <c r="O25" i="25"/>
  <c r="Q25" i="25"/>
  <c r="V25" i="25"/>
  <c r="G26" i="25"/>
  <c r="M26" i="25" s="1"/>
  <c r="I26" i="25"/>
  <c r="K26" i="25"/>
  <c r="O26" i="25"/>
  <c r="Q26" i="25"/>
  <c r="V26" i="25"/>
  <c r="G27" i="25"/>
  <c r="M27" i="25" s="1"/>
  <c r="I27" i="25"/>
  <c r="K27" i="25"/>
  <c r="O27" i="25"/>
  <c r="Q27" i="25"/>
  <c r="V27" i="25"/>
  <c r="G28" i="25"/>
  <c r="M28" i="25" s="1"/>
  <c r="I28" i="25"/>
  <c r="K28" i="25"/>
  <c r="O28" i="25"/>
  <c r="Q28" i="25"/>
  <c r="V28" i="25"/>
  <c r="G29" i="25"/>
  <c r="I29" i="25"/>
  <c r="K29" i="25"/>
  <c r="M29" i="25"/>
  <c r="O29" i="25"/>
  <c r="Q29" i="25"/>
  <c r="V29" i="25"/>
  <c r="G30" i="25"/>
  <c r="M30" i="25" s="1"/>
  <c r="I30" i="25"/>
  <c r="K30" i="25"/>
  <c r="O30" i="25"/>
  <c r="Q30" i="25"/>
  <c r="V30" i="25"/>
  <c r="AE32" i="25"/>
  <c r="F59" i="1" s="1"/>
  <c r="G9" i="24"/>
  <c r="I9" i="24"/>
  <c r="K9" i="24"/>
  <c r="O9" i="24"/>
  <c r="Q9" i="24"/>
  <c r="V9" i="24"/>
  <c r="G11" i="24"/>
  <c r="M11" i="24" s="1"/>
  <c r="I11" i="24"/>
  <c r="K11" i="24"/>
  <c r="O11" i="24"/>
  <c r="Q11" i="24"/>
  <c r="V11" i="24"/>
  <c r="G12" i="24"/>
  <c r="M12" i="24" s="1"/>
  <c r="I12" i="24"/>
  <c r="K12" i="24"/>
  <c r="O12" i="24"/>
  <c r="Q12" i="24"/>
  <c r="V12" i="24"/>
  <c r="G13" i="24"/>
  <c r="I13" i="24"/>
  <c r="K13" i="24"/>
  <c r="M13" i="24"/>
  <c r="O13" i="24"/>
  <c r="Q13" i="24"/>
  <c r="V13" i="24"/>
  <c r="G14" i="24"/>
  <c r="M14" i="24" s="1"/>
  <c r="I14" i="24"/>
  <c r="K14" i="24"/>
  <c r="O14" i="24"/>
  <c r="Q14" i="24"/>
  <c r="V14" i="24"/>
  <c r="G15" i="24"/>
  <c r="M15" i="24" s="1"/>
  <c r="I15" i="24"/>
  <c r="K15" i="24"/>
  <c r="O15" i="24"/>
  <c r="Q15" i="24"/>
  <c r="V15" i="24"/>
  <c r="G17" i="24"/>
  <c r="M17" i="24" s="1"/>
  <c r="I17" i="24"/>
  <c r="K17" i="24"/>
  <c r="O17" i="24"/>
  <c r="Q17" i="24"/>
  <c r="V17" i="24"/>
  <c r="G18" i="24"/>
  <c r="I18" i="24"/>
  <c r="K18" i="24"/>
  <c r="M18" i="24"/>
  <c r="O18" i="24"/>
  <c r="Q18" i="24"/>
  <c r="V18" i="24"/>
  <c r="G19" i="24"/>
  <c r="M19" i="24" s="1"/>
  <c r="I19" i="24"/>
  <c r="K19" i="24"/>
  <c r="O19" i="24"/>
  <c r="Q19" i="24"/>
  <c r="V19" i="24"/>
  <c r="G21" i="24"/>
  <c r="M21" i="24" s="1"/>
  <c r="I21" i="24"/>
  <c r="K21" i="24"/>
  <c r="O21" i="24"/>
  <c r="Q21" i="24"/>
  <c r="V21" i="24"/>
  <c r="G23" i="24"/>
  <c r="M23" i="24" s="1"/>
  <c r="I23" i="24"/>
  <c r="K23" i="24"/>
  <c r="O23" i="24"/>
  <c r="Q23" i="24"/>
  <c r="V23" i="24"/>
  <c r="G25" i="24"/>
  <c r="I25" i="24"/>
  <c r="K25" i="24"/>
  <c r="M25" i="24"/>
  <c r="O25" i="24"/>
  <c r="Q25" i="24"/>
  <c r="V25" i="24"/>
  <c r="G27" i="24"/>
  <c r="M27" i="24" s="1"/>
  <c r="I27" i="24"/>
  <c r="K27" i="24"/>
  <c r="O27" i="24"/>
  <c r="Q27" i="24"/>
  <c r="V27" i="24"/>
  <c r="G29" i="24"/>
  <c r="M29" i="24" s="1"/>
  <c r="I29" i="24"/>
  <c r="K29" i="24"/>
  <c r="O29" i="24"/>
  <c r="Q29" i="24"/>
  <c r="V29" i="24"/>
  <c r="G31" i="24"/>
  <c r="M31" i="24" s="1"/>
  <c r="I31" i="24"/>
  <c r="K31" i="24"/>
  <c r="O31" i="24"/>
  <c r="Q31" i="24"/>
  <c r="V31" i="24"/>
  <c r="G32" i="24"/>
  <c r="I32" i="24"/>
  <c r="K32" i="24"/>
  <c r="M32" i="24"/>
  <c r="O32" i="24"/>
  <c r="Q32" i="24"/>
  <c r="V32" i="24"/>
  <c r="G34" i="24"/>
  <c r="M34" i="24" s="1"/>
  <c r="I34" i="24"/>
  <c r="K34" i="24"/>
  <c r="O34" i="24"/>
  <c r="Q34" i="24"/>
  <c r="V34" i="24"/>
  <c r="I36" i="24"/>
  <c r="G37" i="24"/>
  <c r="M37" i="24" s="1"/>
  <c r="I37" i="24"/>
  <c r="K37" i="24"/>
  <c r="K36" i="24" s="1"/>
  <c r="O37" i="24"/>
  <c r="Q37" i="24"/>
  <c r="V37" i="24"/>
  <c r="V36" i="24" s="1"/>
  <c r="G39" i="24"/>
  <c r="I39" i="24"/>
  <c r="K39" i="24"/>
  <c r="M39" i="24"/>
  <c r="O39" i="24"/>
  <c r="Q39" i="24"/>
  <c r="Q36" i="24" s="1"/>
  <c r="V39" i="24"/>
  <c r="G41" i="24"/>
  <c r="G36" i="24" s="1"/>
  <c r="I41" i="24"/>
  <c r="K41" i="24"/>
  <c r="O41" i="24"/>
  <c r="Q41" i="24"/>
  <c r="V41" i="24"/>
  <c r="O43" i="24"/>
  <c r="Q43" i="24"/>
  <c r="G44" i="24"/>
  <c r="M44" i="24" s="1"/>
  <c r="M43" i="24" s="1"/>
  <c r="I44" i="24"/>
  <c r="I43" i="24" s="1"/>
  <c r="K44" i="24"/>
  <c r="K43" i="24" s="1"/>
  <c r="O44" i="24"/>
  <c r="Q44" i="24"/>
  <c r="V44" i="24"/>
  <c r="V43" i="24" s="1"/>
  <c r="G46" i="24"/>
  <c r="I46" i="24"/>
  <c r="K46" i="24"/>
  <c r="O46" i="24"/>
  <c r="Q46" i="24"/>
  <c r="V46" i="24"/>
  <c r="G47" i="24"/>
  <c r="M47" i="24" s="1"/>
  <c r="I47" i="24"/>
  <c r="K47" i="24"/>
  <c r="O47" i="24"/>
  <c r="Q47" i="24"/>
  <c r="V47" i="24"/>
  <c r="G48" i="24"/>
  <c r="I48" i="24"/>
  <c r="K48" i="24"/>
  <c r="M48" i="24"/>
  <c r="O48" i="24"/>
  <c r="Q48" i="24"/>
  <c r="V48" i="24"/>
  <c r="G50" i="24"/>
  <c r="M50" i="24" s="1"/>
  <c r="I50" i="24"/>
  <c r="K50" i="24"/>
  <c r="O50" i="24"/>
  <c r="Q50" i="24"/>
  <c r="V50" i="24"/>
  <c r="G51" i="24"/>
  <c r="M51" i="24" s="1"/>
  <c r="I51" i="24"/>
  <c r="K51" i="24"/>
  <c r="O51" i="24"/>
  <c r="Q51" i="24"/>
  <c r="V51" i="24"/>
  <c r="G53" i="24"/>
  <c r="M53" i="24" s="1"/>
  <c r="I53" i="24"/>
  <c r="K53" i="24"/>
  <c r="O53" i="24"/>
  <c r="Q53" i="24"/>
  <c r="V53" i="24"/>
  <c r="G54" i="24"/>
  <c r="I54" i="24"/>
  <c r="K54" i="24"/>
  <c r="M54" i="24"/>
  <c r="O54" i="24"/>
  <c r="Q54" i="24"/>
  <c r="V54" i="24"/>
  <c r="G55" i="24"/>
  <c r="I55" i="24"/>
  <c r="K55" i="24"/>
  <c r="O55" i="24"/>
  <c r="Q55" i="24"/>
  <c r="V55" i="24"/>
  <c r="G56" i="24"/>
  <c r="M56" i="24" s="1"/>
  <c r="I56" i="24"/>
  <c r="K56" i="24"/>
  <c r="O56" i="24"/>
  <c r="Q56" i="24"/>
  <c r="V56" i="24"/>
  <c r="G57" i="24"/>
  <c r="M57" i="24" s="1"/>
  <c r="I57" i="24"/>
  <c r="K57" i="24"/>
  <c r="O57" i="24"/>
  <c r="Q57" i="24"/>
  <c r="V57" i="24"/>
  <c r="G58" i="24"/>
  <c r="I58" i="24"/>
  <c r="K58" i="24"/>
  <c r="M58" i="24"/>
  <c r="O58" i="24"/>
  <c r="Q58" i="24"/>
  <c r="V58" i="24"/>
  <c r="G59" i="24"/>
  <c r="M59" i="24" s="1"/>
  <c r="I59" i="24"/>
  <c r="K59" i="24"/>
  <c r="O59" i="24"/>
  <c r="Q59" i="24"/>
  <c r="V59" i="24"/>
  <c r="G60" i="24"/>
  <c r="M60" i="24" s="1"/>
  <c r="I60" i="24"/>
  <c r="K60" i="24"/>
  <c r="O60" i="24"/>
  <c r="Q60" i="24"/>
  <c r="V60" i="24"/>
  <c r="G61" i="24"/>
  <c r="M61" i="24" s="1"/>
  <c r="I61" i="24"/>
  <c r="K61" i="24"/>
  <c r="O61" i="24"/>
  <c r="Q61" i="24"/>
  <c r="V61" i="24"/>
  <c r="G62" i="24"/>
  <c r="M62" i="24" s="1"/>
  <c r="I62" i="24"/>
  <c r="K62" i="24"/>
  <c r="O62" i="24"/>
  <c r="Q62" i="24"/>
  <c r="V62" i="24"/>
  <c r="G63" i="24"/>
  <c r="M63" i="24" s="1"/>
  <c r="I63" i="24"/>
  <c r="K63" i="24"/>
  <c r="O63" i="24"/>
  <c r="Q63" i="24"/>
  <c r="V63" i="24"/>
  <c r="G64" i="24"/>
  <c r="M64" i="24" s="1"/>
  <c r="I64" i="24"/>
  <c r="K64" i="24"/>
  <c r="O64" i="24"/>
  <c r="Q64" i="24"/>
  <c r="V64" i="24"/>
  <c r="G65" i="24"/>
  <c r="I65" i="24"/>
  <c r="K65" i="24"/>
  <c r="M65" i="24"/>
  <c r="O65" i="24"/>
  <c r="Q65" i="24"/>
  <c r="V65" i="24"/>
  <c r="G66" i="24"/>
  <c r="M66" i="24" s="1"/>
  <c r="I66" i="24"/>
  <c r="K66" i="24"/>
  <c r="O66" i="24"/>
  <c r="Q66" i="24"/>
  <c r="V66" i="24"/>
  <c r="G68" i="24"/>
  <c r="G67" i="24" s="1"/>
  <c r="I68" i="24"/>
  <c r="I67" i="24" s="1"/>
  <c r="K68" i="24"/>
  <c r="K67" i="24" s="1"/>
  <c r="O68" i="24"/>
  <c r="O67" i="24" s="1"/>
  <c r="Q68" i="24"/>
  <c r="Q67" i="24" s="1"/>
  <c r="V68" i="24"/>
  <c r="V67" i="24" s="1"/>
  <c r="AE70" i="24"/>
  <c r="F57" i="1" s="1"/>
  <c r="G9" i="23"/>
  <c r="I9" i="23"/>
  <c r="K9" i="23"/>
  <c r="O9" i="23"/>
  <c r="Q9" i="23"/>
  <c r="V9" i="23"/>
  <c r="G11" i="23"/>
  <c r="M11" i="23" s="1"/>
  <c r="I11" i="23"/>
  <c r="K11" i="23"/>
  <c r="O11" i="23"/>
  <c r="Q11" i="23"/>
  <c r="V11" i="23"/>
  <c r="G12" i="23"/>
  <c r="M12" i="23" s="1"/>
  <c r="I12" i="23"/>
  <c r="K12" i="23"/>
  <c r="O12" i="23"/>
  <c r="Q12" i="23"/>
  <c r="V12" i="23"/>
  <c r="G13" i="23"/>
  <c r="M13" i="23" s="1"/>
  <c r="I13" i="23"/>
  <c r="K13" i="23"/>
  <c r="O13" i="23"/>
  <c r="Q13" i="23"/>
  <c r="V13" i="23"/>
  <c r="G14" i="23"/>
  <c r="M14" i="23" s="1"/>
  <c r="I14" i="23"/>
  <c r="K14" i="23"/>
  <c r="O14" i="23"/>
  <c r="Q14" i="23"/>
  <c r="V14" i="23"/>
  <c r="G15" i="23"/>
  <c r="M15" i="23" s="1"/>
  <c r="I15" i="23"/>
  <c r="K15" i="23"/>
  <c r="O15" i="23"/>
  <c r="Q15" i="23"/>
  <c r="V15" i="23"/>
  <c r="G17" i="23"/>
  <c r="M17" i="23" s="1"/>
  <c r="I17" i="23"/>
  <c r="K17" i="23"/>
  <c r="O17" i="23"/>
  <c r="Q17" i="23"/>
  <c r="V17" i="23"/>
  <c r="G18" i="23"/>
  <c r="I18" i="23"/>
  <c r="K18" i="23"/>
  <c r="M18" i="23"/>
  <c r="O18" i="23"/>
  <c r="Q18" i="23"/>
  <c r="V18" i="23"/>
  <c r="G19" i="23"/>
  <c r="M19" i="23" s="1"/>
  <c r="I19" i="23"/>
  <c r="K19" i="23"/>
  <c r="O19" i="23"/>
  <c r="Q19" i="23"/>
  <c r="V19" i="23"/>
  <c r="G21" i="23"/>
  <c r="M21" i="23" s="1"/>
  <c r="I21" i="23"/>
  <c r="K21" i="23"/>
  <c r="O21" i="23"/>
  <c r="Q21" i="23"/>
  <c r="V21" i="23"/>
  <c r="G22" i="23"/>
  <c r="M22" i="23" s="1"/>
  <c r="I22" i="23"/>
  <c r="K22" i="23"/>
  <c r="O22" i="23"/>
  <c r="Q22" i="23"/>
  <c r="V22" i="23"/>
  <c r="G24" i="23"/>
  <c r="M24" i="23" s="1"/>
  <c r="I24" i="23"/>
  <c r="K24" i="23"/>
  <c r="O24" i="23"/>
  <c r="Q24" i="23"/>
  <c r="V24" i="23"/>
  <c r="G26" i="23"/>
  <c r="M26" i="23" s="1"/>
  <c r="I26" i="23"/>
  <c r="K26" i="23"/>
  <c r="O26" i="23"/>
  <c r="Q26" i="23"/>
  <c r="V26" i="23"/>
  <c r="G28" i="23"/>
  <c r="M28" i="23" s="1"/>
  <c r="I28" i="23"/>
  <c r="K28" i="23"/>
  <c r="O28" i="23"/>
  <c r="Q28" i="23"/>
  <c r="V28" i="23"/>
  <c r="G30" i="23"/>
  <c r="M30" i="23" s="1"/>
  <c r="I30" i="23"/>
  <c r="K30" i="23"/>
  <c r="O30" i="23"/>
  <c r="Q30" i="23"/>
  <c r="V30" i="23"/>
  <c r="G32" i="23"/>
  <c r="I32" i="23"/>
  <c r="K32" i="23"/>
  <c r="M32" i="23"/>
  <c r="O32" i="23"/>
  <c r="Q32" i="23"/>
  <c r="V32" i="23"/>
  <c r="G34" i="23"/>
  <c r="M34" i="23" s="1"/>
  <c r="I34" i="23"/>
  <c r="K34" i="23"/>
  <c r="O34" i="23"/>
  <c r="Q34" i="23"/>
  <c r="V34" i="23"/>
  <c r="G35" i="23"/>
  <c r="M35" i="23" s="1"/>
  <c r="I35" i="23"/>
  <c r="K35" i="23"/>
  <c r="O35" i="23"/>
  <c r="Q35" i="23"/>
  <c r="V35" i="23"/>
  <c r="G37" i="23"/>
  <c r="M37" i="23" s="1"/>
  <c r="I37" i="23"/>
  <c r="K37" i="23"/>
  <c r="O37" i="23"/>
  <c r="Q37" i="23"/>
  <c r="V37" i="23"/>
  <c r="G40" i="23"/>
  <c r="I40" i="23"/>
  <c r="K40" i="23"/>
  <c r="O40" i="23"/>
  <c r="Q40" i="23"/>
  <c r="V40" i="23"/>
  <c r="G42" i="23"/>
  <c r="M42" i="23" s="1"/>
  <c r="I42" i="23"/>
  <c r="K42" i="23"/>
  <c r="O42" i="23"/>
  <c r="Q42" i="23"/>
  <c r="V42" i="23"/>
  <c r="G44" i="23"/>
  <c r="M44" i="23" s="1"/>
  <c r="I44" i="23"/>
  <c r="K44" i="23"/>
  <c r="O44" i="23"/>
  <c r="Q44" i="23"/>
  <c r="V44" i="23"/>
  <c r="K46" i="23"/>
  <c r="G47" i="23"/>
  <c r="G46" i="23" s="1"/>
  <c r="I47" i="23"/>
  <c r="I46" i="23" s="1"/>
  <c r="K47" i="23"/>
  <c r="O47" i="23"/>
  <c r="O46" i="23" s="1"/>
  <c r="Q47" i="23"/>
  <c r="Q46" i="23" s="1"/>
  <c r="V47" i="23"/>
  <c r="V46" i="23" s="1"/>
  <c r="G49" i="23"/>
  <c r="M49" i="23" s="1"/>
  <c r="I49" i="23"/>
  <c r="I48" i="23" s="1"/>
  <c r="K49" i="23"/>
  <c r="O49" i="23"/>
  <c r="Q49" i="23"/>
  <c r="V49" i="23"/>
  <c r="V48" i="23" s="1"/>
  <c r="G50" i="23"/>
  <c r="I50" i="23"/>
  <c r="K50" i="23"/>
  <c r="M50" i="23"/>
  <c r="O50" i="23"/>
  <c r="Q50" i="23"/>
  <c r="V50" i="23"/>
  <c r="G51" i="23"/>
  <c r="G48" i="23" s="1"/>
  <c r="I51" i="23"/>
  <c r="K51" i="23"/>
  <c r="O51" i="23"/>
  <c r="Q51" i="23"/>
  <c r="V51" i="23"/>
  <c r="G53" i="23"/>
  <c r="M53" i="23" s="1"/>
  <c r="I53" i="23"/>
  <c r="K53" i="23"/>
  <c r="O53" i="23"/>
  <c r="Q53" i="23"/>
  <c r="V53" i="23"/>
  <c r="G54" i="23"/>
  <c r="M54" i="23" s="1"/>
  <c r="I54" i="23"/>
  <c r="K54" i="23"/>
  <c r="O54" i="23"/>
  <c r="Q54" i="23"/>
  <c r="V54" i="23"/>
  <c r="G56" i="23"/>
  <c r="I56" i="23"/>
  <c r="K56" i="23"/>
  <c r="O56" i="23"/>
  <c r="Q56" i="23"/>
  <c r="V56" i="23"/>
  <c r="G57" i="23"/>
  <c r="M57" i="23" s="1"/>
  <c r="I57" i="23"/>
  <c r="K57" i="23"/>
  <c r="O57" i="23"/>
  <c r="Q57" i="23"/>
  <c r="V57" i="23"/>
  <c r="G58" i="23"/>
  <c r="M58" i="23" s="1"/>
  <c r="I58" i="23"/>
  <c r="K58" i="23"/>
  <c r="O58" i="23"/>
  <c r="Q58" i="23"/>
  <c r="V58" i="23"/>
  <c r="G59" i="23"/>
  <c r="M59" i="23" s="1"/>
  <c r="I59" i="23"/>
  <c r="K59" i="23"/>
  <c r="O59" i="23"/>
  <c r="Q59" i="23"/>
  <c r="V59" i="23"/>
  <c r="G60" i="23"/>
  <c r="M60" i="23" s="1"/>
  <c r="I60" i="23"/>
  <c r="K60" i="23"/>
  <c r="O60" i="23"/>
  <c r="Q60" i="23"/>
  <c r="V60" i="23"/>
  <c r="G61" i="23"/>
  <c r="M61" i="23" s="1"/>
  <c r="I61" i="23"/>
  <c r="K61" i="23"/>
  <c r="O61" i="23"/>
  <c r="Q61" i="23"/>
  <c r="V61" i="23"/>
  <c r="G62" i="23"/>
  <c r="I62" i="23"/>
  <c r="K62" i="23"/>
  <c r="M62" i="23"/>
  <c r="O62" i="23"/>
  <c r="Q62" i="23"/>
  <c r="V62" i="23"/>
  <c r="G63" i="23"/>
  <c r="M63" i="23" s="1"/>
  <c r="I63" i="23"/>
  <c r="K63" i="23"/>
  <c r="O63" i="23"/>
  <c r="Q63" i="23"/>
  <c r="V63" i="23"/>
  <c r="G64" i="23"/>
  <c r="M64" i="23" s="1"/>
  <c r="I64" i="23"/>
  <c r="K64" i="23"/>
  <c r="O64" i="23"/>
  <c r="Q64" i="23"/>
  <c r="V64" i="23"/>
  <c r="G65" i="23"/>
  <c r="M65" i="23" s="1"/>
  <c r="I65" i="23"/>
  <c r="K65" i="23"/>
  <c r="O65" i="23"/>
  <c r="Q65" i="23"/>
  <c r="V65" i="23"/>
  <c r="G66" i="23"/>
  <c r="M66" i="23" s="1"/>
  <c r="I66" i="23"/>
  <c r="K66" i="23"/>
  <c r="O66" i="23"/>
  <c r="Q66" i="23"/>
  <c r="V66" i="23"/>
  <c r="G67" i="23"/>
  <c r="M67" i="23" s="1"/>
  <c r="I67" i="23"/>
  <c r="K67" i="23"/>
  <c r="O67" i="23"/>
  <c r="Q67" i="23"/>
  <c r="V67" i="23"/>
  <c r="G68" i="23"/>
  <c r="M68" i="23" s="1"/>
  <c r="I68" i="23"/>
  <c r="K68" i="23"/>
  <c r="O68" i="23"/>
  <c r="Q68" i="23"/>
  <c r="V68" i="23"/>
  <c r="G69" i="23"/>
  <c r="M69" i="23" s="1"/>
  <c r="I69" i="23"/>
  <c r="K69" i="23"/>
  <c r="O69" i="23"/>
  <c r="Q69" i="23"/>
  <c r="V69" i="23"/>
  <c r="G70" i="23"/>
  <c r="I70" i="23"/>
  <c r="K70" i="23"/>
  <c r="M70" i="23"/>
  <c r="O70" i="23"/>
  <c r="Q70" i="23"/>
  <c r="V70" i="23"/>
  <c r="G71" i="23"/>
  <c r="M71" i="23" s="1"/>
  <c r="I71" i="23"/>
  <c r="K71" i="23"/>
  <c r="O71" i="23"/>
  <c r="Q71" i="23"/>
  <c r="V71" i="23"/>
  <c r="G72" i="23"/>
  <c r="M72" i="23" s="1"/>
  <c r="I72" i="23"/>
  <c r="K72" i="23"/>
  <c r="O72" i="23"/>
  <c r="Q72" i="23"/>
  <c r="V72" i="23"/>
  <c r="G73" i="23"/>
  <c r="M73" i="23" s="1"/>
  <c r="I73" i="23"/>
  <c r="K73" i="23"/>
  <c r="O73" i="23"/>
  <c r="Q73" i="23"/>
  <c r="V73" i="23"/>
  <c r="K74" i="23"/>
  <c r="V74" i="23"/>
  <c r="G75" i="23"/>
  <c r="G74" i="23" s="1"/>
  <c r="I75" i="23"/>
  <c r="I74" i="23" s="1"/>
  <c r="K75" i="23"/>
  <c r="O75" i="23"/>
  <c r="O74" i="23" s="1"/>
  <c r="Q75" i="23"/>
  <c r="Q74" i="23" s="1"/>
  <c r="V75" i="23"/>
  <c r="AE77" i="23"/>
  <c r="F56" i="1" s="1"/>
  <c r="G9" i="22"/>
  <c r="M9" i="22" s="1"/>
  <c r="I9" i="22"/>
  <c r="K9" i="22"/>
  <c r="O9" i="22"/>
  <c r="Q9" i="22"/>
  <c r="V9" i="22"/>
  <c r="G11" i="22"/>
  <c r="I11" i="22"/>
  <c r="K11" i="22"/>
  <c r="O11" i="22"/>
  <c r="Q11" i="22"/>
  <c r="V11" i="22"/>
  <c r="G12" i="22"/>
  <c r="M12" i="22" s="1"/>
  <c r="I12" i="22"/>
  <c r="K12" i="22"/>
  <c r="O12" i="22"/>
  <c r="Q12" i="22"/>
  <c r="V12" i="22"/>
  <c r="G13" i="22"/>
  <c r="M13" i="22" s="1"/>
  <c r="I13" i="22"/>
  <c r="K13" i="22"/>
  <c r="O13" i="22"/>
  <c r="Q13" i="22"/>
  <c r="V13" i="22"/>
  <c r="G14" i="22"/>
  <c r="M14" i="22" s="1"/>
  <c r="I14" i="22"/>
  <c r="K14" i="22"/>
  <c r="O14" i="22"/>
  <c r="Q14" i="22"/>
  <c r="V14" i="22"/>
  <c r="G15" i="22"/>
  <c r="M15" i="22" s="1"/>
  <c r="I15" i="22"/>
  <c r="K15" i="22"/>
  <c r="O15" i="22"/>
  <c r="Q15" i="22"/>
  <c r="V15" i="22"/>
  <c r="G17" i="22"/>
  <c r="M17" i="22" s="1"/>
  <c r="I17" i="22"/>
  <c r="K17" i="22"/>
  <c r="O17" i="22"/>
  <c r="Q17" i="22"/>
  <c r="V17" i="22"/>
  <c r="G18" i="22"/>
  <c r="M18" i="22" s="1"/>
  <c r="I18" i="22"/>
  <c r="K18" i="22"/>
  <c r="O18" i="22"/>
  <c r="Q18" i="22"/>
  <c r="V18" i="22"/>
  <c r="G19" i="22"/>
  <c r="I19" i="22"/>
  <c r="K19" i="22"/>
  <c r="M19" i="22"/>
  <c r="O19" i="22"/>
  <c r="Q19" i="22"/>
  <c r="V19" i="22"/>
  <c r="G21" i="22"/>
  <c r="M21" i="22" s="1"/>
  <c r="I21" i="22"/>
  <c r="K21" i="22"/>
  <c r="O21" i="22"/>
  <c r="Q21" i="22"/>
  <c r="V21" i="22"/>
  <c r="G22" i="22"/>
  <c r="M22" i="22" s="1"/>
  <c r="I22" i="22"/>
  <c r="K22" i="22"/>
  <c r="O22" i="22"/>
  <c r="Q22" i="22"/>
  <c r="V22" i="22"/>
  <c r="G24" i="22"/>
  <c r="I24" i="22"/>
  <c r="K24" i="22"/>
  <c r="M24" i="22"/>
  <c r="O24" i="22"/>
  <c r="Q24" i="22"/>
  <c r="V24" i="22"/>
  <c r="G26" i="22"/>
  <c r="M26" i="22" s="1"/>
  <c r="I26" i="22"/>
  <c r="K26" i="22"/>
  <c r="O26" i="22"/>
  <c r="Q26" i="22"/>
  <c r="V26" i="22"/>
  <c r="G28" i="22"/>
  <c r="M28" i="22" s="1"/>
  <c r="I28" i="22"/>
  <c r="K28" i="22"/>
  <c r="O28" i="22"/>
  <c r="Q28" i="22"/>
  <c r="V28" i="22"/>
  <c r="G30" i="22"/>
  <c r="I30" i="22"/>
  <c r="K30" i="22"/>
  <c r="M30" i="22"/>
  <c r="O30" i="22"/>
  <c r="Q30" i="22"/>
  <c r="V30" i="22"/>
  <c r="G32" i="22"/>
  <c r="M32" i="22" s="1"/>
  <c r="I32" i="22"/>
  <c r="K32" i="22"/>
  <c r="O32" i="22"/>
  <c r="Q32" i="22"/>
  <c r="V32" i="22"/>
  <c r="G34" i="22"/>
  <c r="M34" i="22" s="1"/>
  <c r="I34" i="22"/>
  <c r="K34" i="22"/>
  <c r="O34" i="22"/>
  <c r="Q34" i="22"/>
  <c r="V34" i="22"/>
  <c r="G35" i="22"/>
  <c r="M35" i="22" s="1"/>
  <c r="I35" i="22"/>
  <c r="K35" i="22"/>
  <c r="O35" i="22"/>
  <c r="Q35" i="22"/>
  <c r="V35" i="22"/>
  <c r="G37" i="22"/>
  <c r="M37" i="22" s="1"/>
  <c r="I37" i="22"/>
  <c r="K37" i="22"/>
  <c r="O37" i="22"/>
  <c r="Q37" i="22"/>
  <c r="V37" i="22"/>
  <c r="G40" i="22"/>
  <c r="I40" i="22"/>
  <c r="K40" i="22"/>
  <c r="K39" i="22" s="1"/>
  <c r="M40" i="22"/>
  <c r="O40" i="22"/>
  <c r="Q40" i="22"/>
  <c r="V40" i="22"/>
  <c r="G42" i="22"/>
  <c r="M42" i="22" s="1"/>
  <c r="I42" i="22"/>
  <c r="K42" i="22"/>
  <c r="O42" i="22"/>
  <c r="O39" i="22" s="1"/>
  <c r="Q42" i="22"/>
  <c r="V42" i="22"/>
  <c r="G44" i="22"/>
  <c r="M44" i="22" s="1"/>
  <c r="I44" i="22"/>
  <c r="K44" i="22"/>
  <c r="O44" i="22"/>
  <c r="Q44" i="22"/>
  <c r="V44" i="22"/>
  <c r="V39" i="22" s="1"/>
  <c r="G47" i="22"/>
  <c r="M47" i="22" s="1"/>
  <c r="I47" i="22"/>
  <c r="K47" i="22"/>
  <c r="O47" i="22"/>
  <c r="Q47" i="22"/>
  <c r="V47" i="22"/>
  <c r="V46" i="22" s="1"/>
  <c r="G48" i="22"/>
  <c r="I48" i="22"/>
  <c r="K48" i="22"/>
  <c r="O48" i="22"/>
  <c r="Q48" i="22"/>
  <c r="V48" i="22"/>
  <c r="G49" i="22"/>
  <c r="M49" i="22" s="1"/>
  <c r="I49" i="22"/>
  <c r="K49" i="22"/>
  <c r="O49" i="22"/>
  <c r="Q49" i="22"/>
  <c r="V49" i="22"/>
  <c r="G50" i="22"/>
  <c r="M50" i="22" s="1"/>
  <c r="I50" i="22"/>
  <c r="K50" i="22"/>
  <c r="K46" i="22" s="1"/>
  <c r="O50" i="22"/>
  <c r="Q50" i="22"/>
  <c r="V50" i="22"/>
  <c r="G52" i="22"/>
  <c r="M52" i="22" s="1"/>
  <c r="I52" i="22"/>
  <c r="K52" i="22"/>
  <c r="O52" i="22"/>
  <c r="Q52" i="22"/>
  <c r="V52" i="22"/>
  <c r="G53" i="22"/>
  <c r="M53" i="22" s="1"/>
  <c r="I53" i="22"/>
  <c r="K53" i="22"/>
  <c r="O53" i="22"/>
  <c r="Q53" i="22"/>
  <c r="V53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M57" i="22" s="1"/>
  <c r="I57" i="22"/>
  <c r="K57" i="22"/>
  <c r="O57" i="22"/>
  <c r="Q57" i="22"/>
  <c r="V57" i="22"/>
  <c r="G58" i="22"/>
  <c r="I58" i="22"/>
  <c r="K58" i="22"/>
  <c r="M58" i="22"/>
  <c r="O58" i="22"/>
  <c r="Q58" i="22"/>
  <c r="V58" i="22"/>
  <c r="G59" i="22"/>
  <c r="M59" i="22" s="1"/>
  <c r="I59" i="22"/>
  <c r="K59" i="22"/>
  <c r="O59" i="22"/>
  <c r="Q59" i="22"/>
  <c r="V59" i="22"/>
  <c r="G60" i="22"/>
  <c r="M60" i="22" s="1"/>
  <c r="I60" i="22"/>
  <c r="K60" i="22"/>
  <c r="O60" i="22"/>
  <c r="Q60" i="22"/>
  <c r="V60" i="22"/>
  <c r="G61" i="22"/>
  <c r="M61" i="22" s="1"/>
  <c r="I61" i="22"/>
  <c r="K61" i="22"/>
  <c r="O61" i="22"/>
  <c r="Q61" i="22"/>
  <c r="V61" i="22"/>
  <c r="G62" i="22"/>
  <c r="M62" i="22" s="1"/>
  <c r="I62" i="22"/>
  <c r="K62" i="22"/>
  <c r="O62" i="22"/>
  <c r="Q62" i="22"/>
  <c r="V62" i="22"/>
  <c r="G63" i="22"/>
  <c r="M63" i="22" s="1"/>
  <c r="I63" i="22"/>
  <c r="K63" i="22"/>
  <c r="O63" i="22"/>
  <c r="Q63" i="22"/>
  <c r="V63" i="22"/>
  <c r="G64" i="22"/>
  <c r="I64" i="22"/>
  <c r="K64" i="22"/>
  <c r="M64" i="22"/>
  <c r="O64" i="22"/>
  <c r="Q64" i="22"/>
  <c r="V64" i="22"/>
  <c r="G65" i="22"/>
  <c r="M65" i="22" s="1"/>
  <c r="I65" i="22"/>
  <c r="K65" i="22"/>
  <c r="O65" i="22"/>
  <c r="Q65" i="22"/>
  <c r="V65" i="22"/>
  <c r="G66" i="22"/>
  <c r="M66" i="22" s="1"/>
  <c r="I66" i="22"/>
  <c r="K66" i="22"/>
  <c r="O66" i="22"/>
  <c r="Q66" i="22"/>
  <c r="V66" i="22"/>
  <c r="G67" i="22"/>
  <c r="M67" i="22" s="1"/>
  <c r="I67" i="22"/>
  <c r="K67" i="22"/>
  <c r="O67" i="22"/>
  <c r="Q67" i="22"/>
  <c r="V67" i="22"/>
  <c r="G68" i="22"/>
  <c r="M68" i="22" s="1"/>
  <c r="I68" i="22"/>
  <c r="K68" i="22"/>
  <c r="O68" i="22"/>
  <c r="Q68" i="22"/>
  <c r="V68" i="22"/>
  <c r="G69" i="22"/>
  <c r="M69" i="22" s="1"/>
  <c r="I69" i="22"/>
  <c r="K69" i="22"/>
  <c r="O69" i="22"/>
  <c r="Q69" i="22"/>
  <c r="V69" i="22"/>
  <c r="G70" i="22"/>
  <c r="M70" i="22" s="1"/>
  <c r="I70" i="22"/>
  <c r="K70" i="22"/>
  <c r="O70" i="22"/>
  <c r="Q70" i="22"/>
  <c r="V70" i="22"/>
  <c r="G71" i="22"/>
  <c r="M71" i="22" s="1"/>
  <c r="I71" i="22"/>
  <c r="K71" i="22"/>
  <c r="O71" i="22"/>
  <c r="Q71" i="22"/>
  <c r="V71" i="22"/>
  <c r="G72" i="22"/>
  <c r="M72" i="22" s="1"/>
  <c r="I72" i="22"/>
  <c r="K72" i="22"/>
  <c r="O72" i="22"/>
  <c r="Q72" i="22"/>
  <c r="V72" i="22"/>
  <c r="G73" i="22"/>
  <c r="M73" i="22" s="1"/>
  <c r="I73" i="22"/>
  <c r="K73" i="22"/>
  <c r="O73" i="22"/>
  <c r="Q73" i="22"/>
  <c r="V73" i="22"/>
  <c r="G74" i="22"/>
  <c r="M74" i="22" s="1"/>
  <c r="I74" i="22"/>
  <c r="K74" i="22"/>
  <c r="O74" i="22"/>
  <c r="Q74" i="22"/>
  <c r="V74" i="22"/>
  <c r="O75" i="22"/>
  <c r="G76" i="22"/>
  <c r="M76" i="22" s="1"/>
  <c r="M75" i="22" s="1"/>
  <c r="I76" i="22"/>
  <c r="I75" i="22" s="1"/>
  <c r="K76" i="22"/>
  <c r="K75" i="22" s="1"/>
  <c r="O76" i="22"/>
  <c r="Q76" i="22"/>
  <c r="Q75" i="22" s="1"/>
  <c r="V76" i="22"/>
  <c r="V75" i="22" s="1"/>
  <c r="AE78" i="22"/>
  <c r="G9" i="21"/>
  <c r="M9" i="21" s="1"/>
  <c r="I9" i="21"/>
  <c r="K9" i="21"/>
  <c r="O9" i="21"/>
  <c r="Q9" i="21"/>
  <c r="V9" i="21"/>
  <c r="G10" i="21"/>
  <c r="M10" i="21" s="1"/>
  <c r="I10" i="21"/>
  <c r="K10" i="21"/>
  <c r="O10" i="21"/>
  <c r="Q10" i="21"/>
  <c r="V10" i="21"/>
  <c r="G13" i="21"/>
  <c r="I13" i="21"/>
  <c r="K13" i="21"/>
  <c r="M13" i="21"/>
  <c r="O13" i="21"/>
  <c r="Q13" i="21"/>
  <c r="V13" i="21"/>
  <c r="G14" i="21"/>
  <c r="M14" i="21" s="1"/>
  <c r="I14" i="21"/>
  <c r="K14" i="21"/>
  <c r="O14" i="21"/>
  <c r="Q14" i="21"/>
  <c r="V14" i="21"/>
  <c r="G15" i="21"/>
  <c r="I15" i="21"/>
  <c r="K15" i="21"/>
  <c r="M15" i="21"/>
  <c r="O15" i="21"/>
  <c r="Q15" i="21"/>
  <c r="V15" i="21"/>
  <c r="G18" i="21"/>
  <c r="M18" i="21" s="1"/>
  <c r="I18" i="21"/>
  <c r="K18" i="21"/>
  <c r="O18" i="21"/>
  <c r="Q18" i="21"/>
  <c r="V18" i="21"/>
  <c r="G20" i="21"/>
  <c r="M20" i="21" s="1"/>
  <c r="I20" i="21"/>
  <c r="K20" i="21"/>
  <c r="O20" i="21"/>
  <c r="Q20" i="21"/>
  <c r="V20" i="21"/>
  <c r="G22" i="21"/>
  <c r="I22" i="21"/>
  <c r="K22" i="21"/>
  <c r="M22" i="21"/>
  <c r="O22" i="21"/>
  <c r="Q22" i="21"/>
  <c r="V22" i="21"/>
  <c r="G23" i="21"/>
  <c r="M23" i="21" s="1"/>
  <c r="I23" i="21"/>
  <c r="K23" i="21"/>
  <c r="O23" i="21"/>
  <c r="Q23" i="21"/>
  <c r="V23" i="21"/>
  <c r="G24" i="21"/>
  <c r="M24" i="21" s="1"/>
  <c r="I24" i="21"/>
  <c r="K24" i="21"/>
  <c r="O24" i="21"/>
  <c r="Q24" i="21"/>
  <c r="V24" i="21"/>
  <c r="G25" i="21"/>
  <c r="I25" i="21"/>
  <c r="K25" i="21"/>
  <c r="M25" i="21"/>
  <c r="O25" i="21"/>
  <c r="Q25" i="2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M28" i="21" s="1"/>
  <c r="I28" i="21"/>
  <c r="K28" i="21"/>
  <c r="O28" i="21"/>
  <c r="Q28" i="21"/>
  <c r="V28" i="21"/>
  <c r="G30" i="21"/>
  <c r="I30" i="21"/>
  <c r="K30" i="21"/>
  <c r="M30" i="21"/>
  <c r="O30" i="21"/>
  <c r="Q30" i="21"/>
  <c r="V30" i="21"/>
  <c r="G32" i="21"/>
  <c r="I32" i="21"/>
  <c r="K32" i="21"/>
  <c r="M32" i="21"/>
  <c r="O32" i="21"/>
  <c r="Q32" i="21"/>
  <c r="V32" i="21"/>
  <c r="G34" i="21"/>
  <c r="M34" i="21" s="1"/>
  <c r="I34" i="21"/>
  <c r="K34" i="21"/>
  <c r="O34" i="21"/>
  <c r="Q34" i="21"/>
  <c r="V34" i="21"/>
  <c r="G37" i="21"/>
  <c r="M37" i="21" s="1"/>
  <c r="I37" i="21"/>
  <c r="K37" i="21"/>
  <c r="O37" i="21"/>
  <c r="O36" i="21" s="1"/>
  <c r="Q37" i="21"/>
  <c r="V37" i="21"/>
  <c r="G38" i="21"/>
  <c r="M38" i="21" s="1"/>
  <c r="I38" i="21"/>
  <c r="K38" i="21"/>
  <c r="O38" i="21"/>
  <c r="Q38" i="21"/>
  <c r="V38" i="21"/>
  <c r="G40" i="21"/>
  <c r="M40" i="21" s="1"/>
  <c r="I40" i="21"/>
  <c r="K40" i="21"/>
  <c r="O40" i="21"/>
  <c r="Q40" i="21"/>
  <c r="V40" i="21"/>
  <c r="V39" i="21" s="1"/>
  <c r="G41" i="21"/>
  <c r="I41" i="21"/>
  <c r="K41" i="21"/>
  <c r="M41" i="21"/>
  <c r="O41" i="21"/>
  <c r="Q41" i="21"/>
  <c r="V41" i="21"/>
  <c r="G42" i="21"/>
  <c r="G39" i="21" s="1"/>
  <c r="I42" i="21"/>
  <c r="K42" i="21"/>
  <c r="O42" i="21"/>
  <c r="Q42" i="21"/>
  <c r="V42" i="21"/>
  <c r="G43" i="21"/>
  <c r="I43" i="21"/>
  <c r="K43" i="21"/>
  <c r="M43" i="21"/>
  <c r="O43" i="21"/>
  <c r="Q43" i="21"/>
  <c r="V43" i="21"/>
  <c r="O44" i="21"/>
  <c r="G45" i="21"/>
  <c r="M45" i="21" s="1"/>
  <c r="M44" i="21" s="1"/>
  <c r="I45" i="21"/>
  <c r="I44" i="21" s="1"/>
  <c r="K45" i="21"/>
  <c r="K44" i="21" s="1"/>
  <c r="O45" i="21"/>
  <c r="Q45" i="21"/>
  <c r="Q44" i="21" s="1"/>
  <c r="V45" i="21"/>
  <c r="V44" i="21" s="1"/>
  <c r="G47" i="21"/>
  <c r="G46" i="21" s="1"/>
  <c r="I47" i="21"/>
  <c r="K47" i="21"/>
  <c r="K46" i="21" s="1"/>
  <c r="O47" i="21"/>
  <c r="Q47" i="21"/>
  <c r="V47" i="21"/>
  <c r="V46" i="21" s="1"/>
  <c r="G49" i="21"/>
  <c r="M49" i="21" s="1"/>
  <c r="I49" i="21"/>
  <c r="K49" i="21"/>
  <c r="O49" i="21"/>
  <c r="O46" i="21" s="1"/>
  <c r="Q49" i="21"/>
  <c r="V49" i="21"/>
  <c r="G50" i="21"/>
  <c r="I50" i="21"/>
  <c r="K50" i="21"/>
  <c r="M50" i="21"/>
  <c r="O50" i="21"/>
  <c r="Q50" i="21"/>
  <c r="V50" i="21"/>
  <c r="AE53" i="21"/>
  <c r="F53" i="1" s="1"/>
  <c r="G9" i="20"/>
  <c r="I9" i="20"/>
  <c r="K9" i="20"/>
  <c r="O9" i="20"/>
  <c r="Q9" i="20"/>
  <c r="V9" i="20"/>
  <c r="G10" i="20"/>
  <c r="M10" i="20" s="1"/>
  <c r="I10" i="20"/>
  <c r="K10" i="20"/>
  <c r="O10" i="20"/>
  <c r="Q10" i="20"/>
  <c r="V10" i="20"/>
  <c r="G13" i="20"/>
  <c r="M13" i="20" s="1"/>
  <c r="I13" i="20"/>
  <c r="K13" i="20"/>
  <c r="O13" i="20"/>
  <c r="Q13" i="20"/>
  <c r="V13" i="20"/>
  <c r="G14" i="20"/>
  <c r="M14" i="20" s="1"/>
  <c r="I14" i="20"/>
  <c r="K14" i="20"/>
  <c r="O14" i="20"/>
  <c r="Q14" i="20"/>
  <c r="V14" i="20"/>
  <c r="G15" i="20"/>
  <c r="M15" i="20" s="1"/>
  <c r="I15" i="20"/>
  <c r="K15" i="20"/>
  <c r="O15" i="20"/>
  <c r="Q15" i="20"/>
  <c r="V15" i="20"/>
  <c r="G18" i="20"/>
  <c r="I18" i="20"/>
  <c r="K18" i="20"/>
  <c r="M18" i="20"/>
  <c r="O18" i="20"/>
  <c r="Q18" i="20"/>
  <c r="V18" i="20"/>
  <c r="G20" i="20"/>
  <c r="I20" i="20"/>
  <c r="K20" i="20"/>
  <c r="M20" i="20"/>
  <c r="O20" i="20"/>
  <c r="Q20" i="20"/>
  <c r="V20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4" i="20"/>
  <c r="M24" i="20" s="1"/>
  <c r="I24" i="20"/>
  <c r="K24" i="20"/>
  <c r="O24" i="20"/>
  <c r="Q24" i="20"/>
  <c r="V24" i="20"/>
  <c r="G25" i="20"/>
  <c r="M25" i="20" s="1"/>
  <c r="I25" i="20"/>
  <c r="K25" i="20"/>
  <c r="O25" i="20"/>
  <c r="Q25" i="20"/>
  <c r="V25" i="20"/>
  <c r="G26" i="20"/>
  <c r="M26" i="20" s="1"/>
  <c r="I26" i="20"/>
  <c r="K26" i="20"/>
  <c r="O26" i="20"/>
  <c r="Q26" i="20"/>
  <c r="V26" i="20"/>
  <c r="G27" i="20"/>
  <c r="M27" i="20" s="1"/>
  <c r="I27" i="20"/>
  <c r="K27" i="20"/>
  <c r="O27" i="20"/>
  <c r="Q27" i="20"/>
  <c r="V27" i="20"/>
  <c r="G28" i="20"/>
  <c r="I28" i="20"/>
  <c r="K28" i="20"/>
  <c r="M28" i="20"/>
  <c r="O28" i="20"/>
  <c r="Q28" i="20"/>
  <c r="V28" i="20"/>
  <c r="G30" i="20"/>
  <c r="I30" i="20"/>
  <c r="K30" i="20"/>
  <c r="M30" i="20"/>
  <c r="O30" i="20"/>
  <c r="Q30" i="20"/>
  <c r="V30" i="20"/>
  <c r="G32" i="20"/>
  <c r="M32" i="20" s="1"/>
  <c r="I32" i="20"/>
  <c r="K32" i="20"/>
  <c r="O32" i="20"/>
  <c r="Q32" i="20"/>
  <c r="V32" i="20"/>
  <c r="G34" i="20"/>
  <c r="M34" i="20" s="1"/>
  <c r="I34" i="20"/>
  <c r="K34" i="20"/>
  <c r="O34" i="20"/>
  <c r="Q34" i="20"/>
  <c r="V34" i="20"/>
  <c r="G37" i="20"/>
  <c r="M37" i="20" s="1"/>
  <c r="I37" i="20"/>
  <c r="K37" i="20"/>
  <c r="K36" i="20" s="1"/>
  <c r="O37" i="20"/>
  <c r="O36" i="20" s="1"/>
  <c r="Q37" i="20"/>
  <c r="V37" i="20"/>
  <c r="G38" i="20"/>
  <c r="M38" i="20" s="1"/>
  <c r="I38" i="20"/>
  <c r="K38" i="20"/>
  <c r="O38" i="20"/>
  <c r="Q38" i="20"/>
  <c r="Q36" i="20" s="1"/>
  <c r="V38" i="20"/>
  <c r="V36" i="20" s="1"/>
  <c r="G40" i="20"/>
  <c r="G39" i="20" s="1"/>
  <c r="I40" i="20"/>
  <c r="I39" i="20" s="1"/>
  <c r="K40" i="20"/>
  <c r="O40" i="20"/>
  <c r="Q40" i="20"/>
  <c r="V40" i="20"/>
  <c r="G41" i="20"/>
  <c r="I41" i="20"/>
  <c r="K41" i="20"/>
  <c r="M41" i="20"/>
  <c r="O41" i="20"/>
  <c r="Q41" i="20"/>
  <c r="V41" i="20"/>
  <c r="G42" i="20"/>
  <c r="I42" i="20"/>
  <c r="K42" i="20"/>
  <c r="M42" i="20"/>
  <c r="O42" i="20"/>
  <c r="Q42" i="20"/>
  <c r="V42" i="20"/>
  <c r="G43" i="20"/>
  <c r="M43" i="20" s="1"/>
  <c r="I43" i="20"/>
  <c r="K43" i="20"/>
  <c r="O43" i="20"/>
  <c r="Q43" i="20"/>
  <c r="V43" i="20"/>
  <c r="O44" i="20"/>
  <c r="Q44" i="20"/>
  <c r="G45" i="20"/>
  <c r="M45" i="20" s="1"/>
  <c r="M44" i="20" s="1"/>
  <c r="I45" i="20"/>
  <c r="I44" i="20" s="1"/>
  <c r="K45" i="20"/>
  <c r="K44" i="20" s="1"/>
  <c r="O45" i="20"/>
  <c r="Q45" i="20"/>
  <c r="V45" i="20"/>
  <c r="V44" i="20" s="1"/>
  <c r="G47" i="20"/>
  <c r="M47" i="20" s="1"/>
  <c r="I47" i="20"/>
  <c r="I46" i="20" s="1"/>
  <c r="K47" i="20"/>
  <c r="K46" i="20" s="1"/>
  <c r="O47" i="20"/>
  <c r="Q47" i="20"/>
  <c r="V47" i="20"/>
  <c r="V46" i="20" s="1"/>
  <c r="G49" i="20"/>
  <c r="G46" i="20" s="1"/>
  <c r="I49" i="20"/>
  <c r="K49" i="20"/>
  <c r="M49" i="20"/>
  <c r="O49" i="20"/>
  <c r="Q49" i="20"/>
  <c r="V49" i="20"/>
  <c r="G50" i="20"/>
  <c r="M50" i="20" s="1"/>
  <c r="I50" i="20"/>
  <c r="K50" i="20"/>
  <c r="O50" i="20"/>
  <c r="Q50" i="20"/>
  <c r="V50" i="20"/>
  <c r="AE53" i="20"/>
  <c r="F52" i="1" s="1"/>
  <c r="G9" i="19"/>
  <c r="I9" i="19"/>
  <c r="K9" i="19"/>
  <c r="O9" i="19"/>
  <c r="Q9" i="19"/>
  <c r="V9" i="19"/>
  <c r="G10" i="19"/>
  <c r="M10" i="19" s="1"/>
  <c r="I10" i="19"/>
  <c r="K10" i="19"/>
  <c r="O10" i="19"/>
  <c r="Q10" i="19"/>
  <c r="V10" i="19"/>
  <c r="G13" i="19"/>
  <c r="M13" i="19" s="1"/>
  <c r="I13" i="19"/>
  <c r="K13" i="19"/>
  <c r="O13" i="19"/>
  <c r="Q13" i="19"/>
  <c r="V13" i="19"/>
  <c r="G15" i="19"/>
  <c r="M15" i="19" s="1"/>
  <c r="I15" i="19"/>
  <c r="K15" i="19"/>
  <c r="O15" i="19"/>
  <c r="Q15" i="19"/>
  <c r="V15" i="19"/>
  <c r="G16" i="19"/>
  <c r="M16" i="19" s="1"/>
  <c r="I16" i="19"/>
  <c r="K16" i="19"/>
  <c r="O16" i="19"/>
  <c r="Q16" i="19"/>
  <c r="V16" i="19"/>
  <c r="G19" i="19"/>
  <c r="I19" i="19"/>
  <c r="K19" i="19"/>
  <c r="M19" i="19"/>
  <c r="O19" i="19"/>
  <c r="Q19" i="19"/>
  <c r="V19" i="19"/>
  <c r="G21" i="19"/>
  <c r="M21" i="19" s="1"/>
  <c r="I21" i="19"/>
  <c r="K21" i="19"/>
  <c r="O21" i="19"/>
  <c r="Q21" i="19"/>
  <c r="V21" i="19"/>
  <c r="G23" i="19"/>
  <c r="I23" i="19"/>
  <c r="K23" i="19"/>
  <c r="M23" i="19"/>
  <c r="O23" i="19"/>
  <c r="Q23" i="19"/>
  <c r="V23" i="19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M27" i="19" s="1"/>
  <c r="I27" i="19"/>
  <c r="K27" i="19"/>
  <c r="O27" i="19"/>
  <c r="Q27" i="19"/>
  <c r="V27" i="19"/>
  <c r="G28" i="19"/>
  <c r="M28" i="19" s="1"/>
  <c r="I28" i="19"/>
  <c r="K28" i="19"/>
  <c r="O28" i="19"/>
  <c r="Q28" i="19"/>
  <c r="V28" i="19"/>
  <c r="G29" i="19"/>
  <c r="M29" i="19" s="1"/>
  <c r="I29" i="19"/>
  <c r="K29" i="19"/>
  <c r="O29" i="19"/>
  <c r="Q29" i="19"/>
  <c r="V29" i="19"/>
  <c r="G31" i="19"/>
  <c r="M31" i="19" s="1"/>
  <c r="I31" i="19"/>
  <c r="K31" i="19"/>
  <c r="O31" i="19"/>
  <c r="Q31" i="19"/>
  <c r="V31" i="19"/>
  <c r="G33" i="19"/>
  <c r="I33" i="19"/>
  <c r="K33" i="19"/>
  <c r="M33" i="19"/>
  <c r="O33" i="19"/>
  <c r="Q33" i="19"/>
  <c r="V33" i="19"/>
  <c r="G35" i="19"/>
  <c r="M35" i="19" s="1"/>
  <c r="I35" i="19"/>
  <c r="K35" i="19"/>
  <c r="O35" i="19"/>
  <c r="Q35" i="19"/>
  <c r="V35" i="19"/>
  <c r="G38" i="19"/>
  <c r="M38" i="19" s="1"/>
  <c r="I38" i="19"/>
  <c r="I37" i="19" s="1"/>
  <c r="K38" i="19"/>
  <c r="O38" i="19"/>
  <c r="O37" i="19" s="1"/>
  <c r="Q38" i="19"/>
  <c r="V38" i="19"/>
  <c r="V37" i="19" s="1"/>
  <c r="G39" i="19"/>
  <c r="M39" i="19" s="1"/>
  <c r="I39" i="19"/>
  <c r="K39" i="19"/>
  <c r="O39" i="19"/>
  <c r="Q39" i="19"/>
  <c r="Q37" i="19" s="1"/>
  <c r="V39" i="19"/>
  <c r="G41" i="19"/>
  <c r="M41" i="19" s="1"/>
  <c r="I41" i="19"/>
  <c r="K41" i="19"/>
  <c r="O41" i="19"/>
  <c r="Q41" i="19"/>
  <c r="V41" i="19"/>
  <c r="G42" i="19"/>
  <c r="I42" i="19"/>
  <c r="I40" i="19" s="1"/>
  <c r="K42" i="19"/>
  <c r="M42" i="19"/>
  <c r="O42" i="19"/>
  <c r="Q42" i="19"/>
  <c r="Q40" i="19" s="1"/>
  <c r="V42" i="19"/>
  <c r="G43" i="19"/>
  <c r="I43" i="19"/>
  <c r="K43" i="19"/>
  <c r="M43" i="19"/>
  <c r="O43" i="19"/>
  <c r="Q43" i="19"/>
  <c r="V43" i="19"/>
  <c r="G44" i="19"/>
  <c r="M44" i="19" s="1"/>
  <c r="I44" i="19"/>
  <c r="K44" i="19"/>
  <c r="O44" i="19"/>
  <c r="Q44" i="19"/>
  <c r="V44" i="19"/>
  <c r="K45" i="19"/>
  <c r="O45" i="19"/>
  <c r="G46" i="19"/>
  <c r="M46" i="19" s="1"/>
  <c r="M45" i="19" s="1"/>
  <c r="I46" i="19"/>
  <c r="I45" i="19" s="1"/>
  <c r="K46" i="19"/>
  <c r="O46" i="19"/>
  <c r="Q46" i="19"/>
  <c r="Q45" i="19" s="1"/>
  <c r="V46" i="19"/>
  <c r="V45" i="19" s="1"/>
  <c r="G48" i="19"/>
  <c r="M48" i="19" s="1"/>
  <c r="I48" i="19"/>
  <c r="I47" i="19" s="1"/>
  <c r="K48" i="19"/>
  <c r="O48" i="19"/>
  <c r="Q48" i="19"/>
  <c r="Q47" i="19" s="1"/>
  <c r="V48" i="19"/>
  <c r="V47" i="19" s="1"/>
  <c r="G51" i="19"/>
  <c r="I51" i="19"/>
  <c r="K51" i="19"/>
  <c r="M51" i="19"/>
  <c r="O51" i="19"/>
  <c r="Q51" i="19"/>
  <c r="V51" i="19"/>
  <c r="G52" i="19"/>
  <c r="M52" i="19" s="1"/>
  <c r="I52" i="19"/>
  <c r="K52" i="19"/>
  <c r="O52" i="19"/>
  <c r="Q52" i="19"/>
  <c r="V52" i="19"/>
  <c r="AE55" i="19"/>
  <c r="G9" i="18"/>
  <c r="I9" i="18"/>
  <c r="K9" i="18"/>
  <c r="O9" i="18"/>
  <c r="Q9" i="18"/>
  <c r="V9" i="18"/>
  <c r="G11" i="18"/>
  <c r="M11" i="18" s="1"/>
  <c r="I11" i="18"/>
  <c r="K11" i="18"/>
  <c r="O11" i="18"/>
  <c r="Q11" i="18"/>
  <c r="V11" i="18"/>
  <c r="G12" i="18"/>
  <c r="M12" i="18" s="1"/>
  <c r="I12" i="18"/>
  <c r="K12" i="18"/>
  <c r="O12" i="18"/>
  <c r="Q12" i="18"/>
  <c r="V12" i="18"/>
  <c r="G13" i="18"/>
  <c r="M13" i="18" s="1"/>
  <c r="I13" i="18"/>
  <c r="K13" i="18"/>
  <c r="O13" i="18"/>
  <c r="Q13" i="18"/>
  <c r="V13" i="18"/>
  <c r="G15" i="18"/>
  <c r="M15" i="18" s="1"/>
  <c r="I15" i="18"/>
  <c r="K15" i="18"/>
  <c r="O15" i="18"/>
  <c r="Q15" i="18"/>
  <c r="V15" i="18"/>
  <c r="G16" i="18"/>
  <c r="I16" i="18"/>
  <c r="K16" i="18"/>
  <c r="M16" i="18"/>
  <c r="O16" i="18"/>
  <c r="Q16" i="18"/>
  <c r="V16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1" i="18"/>
  <c r="M21" i="18" s="1"/>
  <c r="I21" i="18"/>
  <c r="K21" i="18"/>
  <c r="O21" i="18"/>
  <c r="Q21" i="18"/>
  <c r="V21" i="18"/>
  <c r="G23" i="18"/>
  <c r="M23" i="18" s="1"/>
  <c r="I23" i="18"/>
  <c r="K23" i="18"/>
  <c r="O23" i="18"/>
  <c r="Q23" i="18"/>
  <c r="V23" i="18"/>
  <c r="G25" i="18"/>
  <c r="M25" i="18" s="1"/>
  <c r="I25" i="18"/>
  <c r="K25" i="18"/>
  <c r="O25" i="18"/>
  <c r="Q25" i="18"/>
  <c r="V25" i="18"/>
  <c r="G27" i="18"/>
  <c r="M27" i="18" s="1"/>
  <c r="I27" i="18"/>
  <c r="K27" i="18"/>
  <c r="O27" i="18"/>
  <c r="Q27" i="18"/>
  <c r="V27" i="18"/>
  <c r="I29" i="18"/>
  <c r="G30" i="18"/>
  <c r="M30" i="18" s="1"/>
  <c r="M29" i="18" s="1"/>
  <c r="I30" i="18"/>
  <c r="K30" i="18"/>
  <c r="K29" i="18" s="1"/>
  <c r="O30" i="18"/>
  <c r="O29" i="18" s="1"/>
  <c r="Q30" i="18"/>
  <c r="Q29" i="18" s="1"/>
  <c r="V30" i="18"/>
  <c r="V29" i="18" s="1"/>
  <c r="G33" i="18"/>
  <c r="I33" i="18"/>
  <c r="K33" i="18"/>
  <c r="M33" i="18"/>
  <c r="O33" i="18"/>
  <c r="Q33" i="18"/>
  <c r="Q32" i="18" s="1"/>
  <c r="V33" i="18"/>
  <c r="G34" i="18"/>
  <c r="M34" i="18" s="1"/>
  <c r="I34" i="18"/>
  <c r="K34" i="18"/>
  <c r="O34" i="18"/>
  <c r="Q34" i="18"/>
  <c r="V34" i="18"/>
  <c r="G35" i="18"/>
  <c r="M35" i="18" s="1"/>
  <c r="I35" i="18"/>
  <c r="K35" i="18"/>
  <c r="O35" i="18"/>
  <c r="Q35" i="18"/>
  <c r="V35" i="18"/>
  <c r="G36" i="18"/>
  <c r="M36" i="18" s="1"/>
  <c r="I36" i="18"/>
  <c r="K36" i="18"/>
  <c r="O36" i="18"/>
  <c r="Q36" i="18"/>
  <c r="V36" i="18"/>
  <c r="G37" i="18"/>
  <c r="M37" i="18" s="1"/>
  <c r="I37" i="18"/>
  <c r="I32" i="18" s="1"/>
  <c r="K37" i="18"/>
  <c r="O37" i="18"/>
  <c r="Q37" i="18"/>
  <c r="V37" i="18"/>
  <c r="G38" i="18"/>
  <c r="M38" i="18" s="1"/>
  <c r="I38" i="18"/>
  <c r="K38" i="18"/>
  <c r="O38" i="18"/>
  <c r="Q38" i="18"/>
  <c r="V38" i="18"/>
  <c r="G40" i="18"/>
  <c r="I40" i="18"/>
  <c r="K40" i="18"/>
  <c r="M40" i="18"/>
  <c r="O40" i="18"/>
  <c r="Q40" i="18"/>
  <c r="Q39" i="18" s="1"/>
  <c r="V40" i="18"/>
  <c r="G41" i="18"/>
  <c r="M41" i="18" s="1"/>
  <c r="I41" i="18"/>
  <c r="K41" i="18"/>
  <c r="O41" i="18"/>
  <c r="Q41" i="18"/>
  <c r="V41" i="18"/>
  <c r="G42" i="18"/>
  <c r="I42" i="18"/>
  <c r="K42" i="18"/>
  <c r="M42" i="18"/>
  <c r="O42" i="18"/>
  <c r="Q42" i="18"/>
  <c r="V42" i="18"/>
  <c r="G43" i="18"/>
  <c r="M43" i="18" s="1"/>
  <c r="I43" i="18"/>
  <c r="K43" i="18"/>
  <c r="O43" i="18"/>
  <c r="Q43" i="18"/>
  <c r="V43" i="18"/>
  <c r="G44" i="18"/>
  <c r="M44" i="18" s="1"/>
  <c r="I44" i="18"/>
  <c r="K44" i="18"/>
  <c r="O44" i="18"/>
  <c r="Q44" i="18"/>
  <c r="V44" i="18"/>
  <c r="G45" i="18"/>
  <c r="M45" i="18" s="1"/>
  <c r="I45" i="18"/>
  <c r="K45" i="18"/>
  <c r="O45" i="18"/>
  <c r="Q45" i="18"/>
  <c r="V45" i="18"/>
  <c r="G46" i="18"/>
  <c r="M46" i="18" s="1"/>
  <c r="I46" i="18"/>
  <c r="K46" i="18"/>
  <c r="O46" i="18"/>
  <c r="Q46" i="18"/>
  <c r="V46" i="18"/>
  <c r="G48" i="18"/>
  <c r="I48" i="18"/>
  <c r="K48" i="18"/>
  <c r="M48" i="18"/>
  <c r="O48" i="18"/>
  <c r="Q48" i="18"/>
  <c r="V48" i="18"/>
  <c r="G49" i="18"/>
  <c r="M49" i="18" s="1"/>
  <c r="I49" i="18"/>
  <c r="K49" i="18"/>
  <c r="O49" i="18"/>
  <c r="Q49" i="18"/>
  <c r="V49" i="18"/>
  <c r="G50" i="18"/>
  <c r="I50" i="18"/>
  <c r="K50" i="18"/>
  <c r="M50" i="18"/>
  <c r="O50" i="18"/>
  <c r="Q50" i="18"/>
  <c r="V50" i="18"/>
  <c r="G51" i="18"/>
  <c r="M51" i="18" s="1"/>
  <c r="I51" i="18"/>
  <c r="K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5" i="18"/>
  <c r="I55" i="18"/>
  <c r="K55" i="18"/>
  <c r="M55" i="18"/>
  <c r="O55" i="18"/>
  <c r="Q55" i="18"/>
  <c r="V55" i="18"/>
  <c r="G56" i="18"/>
  <c r="M56" i="18" s="1"/>
  <c r="I56" i="18"/>
  <c r="K56" i="18"/>
  <c r="O56" i="18"/>
  <c r="Q56" i="18"/>
  <c r="V56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G59" i="18"/>
  <c r="I59" i="18"/>
  <c r="K59" i="18"/>
  <c r="M59" i="18"/>
  <c r="O59" i="18"/>
  <c r="Q59" i="18"/>
  <c r="V59" i="18"/>
  <c r="G60" i="18"/>
  <c r="M60" i="18" s="1"/>
  <c r="I60" i="18"/>
  <c r="K60" i="18"/>
  <c r="O60" i="18"/>
  <c r="Q60" i="18"/>
  <c r="V60" i="18"/>
  <c r="G61" i="18"/>
  <c r="M61" i="18" s="1"/>
  <c r="I61" i="18"/>
  <c r="K61" i="18"/>
  <c r="O61" i="18"/>
  <c r="Q61" i="18"/>
  <c r="V61" i="18"/>
  <c r="G63" i="18"/>
  <c r="M63" i="18" s="1"/>
  <c r="I63" i="18"/>
  <c r="K63" i="18"/>
  <c r="O63" i="18"/>
  <c r="Q63" i="18"/>
  <c r="V63" i="18"/>
  <c r="G65" i="18"/>
  <c r="M65" i="18" s="1"/>
  <c r="I65" i="18"/>
  <c r="K65" i="18"/>
  <c r="O65" i="18"/>
  <c r="Q65" i="18"/>
  <c r="V65" i="18"/>
  <c r="G66" i="18"/>
  <c r="I66" i="18"/>
  <c r="K66" i="18"/>
  <c r="M66" i="18"/>
  <c r="O66" i="18"/>
  <c r="Q66" i="18"/>
  <c r="V66" i="18"/>
  <c r="G67" i="18"/>
  <c r="M67" i="18" s="1"/>
  <c r="I67" i="18"/>
  <c r="K67" i="18"/>
  <c r="O67" i="18"/>
  <c r="Q67" i="18"/>
  <c r="V67" i="18"/>
  <c r="G68" i="18"/>
  <c r="I68" i="18"/>
  <c r="K68" i="18"/>
  <c r="M68" i="18"/>
  <c r="O68" i="18"/>
  <c r="Q68" i="18"/>
  <c r="V68" i="18"/>
  <c r="G69" i="18"/>
  <c r="M69" i="18" s="1"/>
  <c r="I69" i="18"/>
  <c r="K69" i="18"/>
  <c r="O69" i="18"/>
  <c r="Q69" i="18"/>
  <c r="V69" i="18"/>
  <c r="G71" i="18"/>
  <c r="M71" i="18" s="1"/>
  <c r="M70" i="18" s="1"/>
  <c r="I71" i="18"/>
  <c r="I70" i="18" s="1"/>
  <c r="K71" i="18"/>
  <c r="K70" i="18" s="1"/>
  <c r="O71" i="18"/>
  <c r="O70" i="18" s="1"/>
  <c r="Q71" i="18"/>
  <c r="Q70" i="18" s="1"/>
  <c r="V71" i="18"/>
  <c r="V70" i="18" s="1"/>
  <c r="AE73" i="18"/>
  <c r="F49" i="1" s="1"/>
  <c r="H49" i="1" s="1"/>
  <c r="I49" i="1" s="1"/>
  <c r="AF73" i="18"/>
  <c r="G49" i="1" s="1"/>
  <c r="G9" i="17"/>
  <c r="I9" i="17"/>
  <c r="K9" i="17"/>
  <c r="M9" i="17"/>
  <c r="O9" i="17"/>
  <c r="Q9" i="17"/>
  <c r="V9" i="17"/>
  <c r="G10" i="17"/>
  <c r="M10" i="17" s="1"/>
  <c r="I10" i="17"/>
  <c r="K10" i="17"/>
  <c r="O10" i="17"/>
  <c r="Q10" i="17"/>
  <c r="V10" i="17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Q15" i="17"/>
  <c r="V15" i="17"/>
  <c r="G16" i="17"/>
  <c r="M16" i="17" s="1"/>
  <c r="I16" i="17"/>
  <c r="K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20" i="17"/>
  <c r="I20" i="17"/>
  <c r="K20" i="17"/>
  <c r="M20" i="17"/>
  <c r="O20" i="17"/>
  <c r="Q20" i="17"/>
  <c r="V20" i="17"/>
  <c r="G22" i="17"/>
  <c r="M22" i="17" s="1"/>
  <c r="I22" i="17"/>
  <c r="K22" i="17"/>
  <c r="O22" i="17"/>
  <c r="Q22" i="17"/>
  <c r="V22" i="17"/>
  <c r="G24" i="17"/>
  <c r="M24" i="17" s="1"/>
  <c r="I24" i="17"/>
  <c r="K24" i="17"/>
  <c r="O24" i="17"/>
  <c r="Q24" i="17"/>
  <c r="V24" i="17"/>
  <c r="G26" i="17"/>
  <c r="I26" i="17"/>
  <c r="K26" i="17"/>
  <c r="M26" i="17"/>
  <c r="O26" i="17"/>
  <c r="Q26" i="17"/>
  <c r="V26" i="17"/>
  <c r="Q28" i="17"/>
  <c r="G29" i="17"/>
  <c r="M29" i="17" s="1"/>
  <c r="M28" i="17" s="1"/>
  <c r="I29" i="17"/>
  <c r="I28" i="17" s="1"/>
  <c r="K29" i="17"/>
  <c r="K28" i="17" s="1"/>
  <c r="O29" i="17"/>
  <c r="O28" i="17" s="1"/>
  <c r="Q29" i="17"/>
  <c r="V29" i="17"/>
  <c r="V28" i="17" s="1"/>
  <c r="Q31" i="17"/>
  <c r="G32" i="17"/>
  <c r="I32" i="17"/>
  <c r="I31" i="17" s="1"/>
  <c r="K32" i="17"/>
  <c r="K31" i="17" s="1"/>
  <c r="M32" i="17"/>
  <c r="O32" i="17"/>
  <c r="Q32" i="17"/>
  <c r="V32" i="17"/>
  <c r="V31" i="17" s="1"/>
  <c r="G33" i="17"/>
  <c r="I33" i="17"/>
  <c r="K33" i="17"/>
  <c r="M33" i="17"/>
  <c r="O33" i="17"/>
  <c r="O31" i="17" s="1"/>
  <c r="Q33" i="17"/>
  <c r="V33" i="17"/>
  <c r="G34" i="17"/>
  <c r="G35" i="17"/>
  <c r="M35" i="17" s="1"/>
  <c r="I35" i="17"/>
  <c r="K35" i="17"/>
  <c r="O35" i="17"/>
  <c r="Q35" i="17"/>
  <c r="V35" i="17"/>
  <c r="G36" i="17"/>
  <c r="M36" i="17" s="1"/>
  <c r="I36" i="17"/>
  <c r="K36" i="17"/>
  <c r="O36" i="17"/>
  <c r="Q36" i="17"/>
  <c r="Q34" i="17" s="1"/>
  <c r="V36" i="17"/>
  <c r="G37" i="17"/>
  <c r="I37" i="17"/>
  <c r="K37" i="17"/>
  <c r="M37" i="17"/>
  <c r="O37" i="17"/>
  <c r="Q37" i="17"/>
  <c r="V37" i="17"/>
  <c r="G38" i="17"/>
  <c r="M38" i="17" s="1"/>
  <c r="I38" i="17"/>
  <c r="K38" i="17"/>
  <c r="O38" i="17"/>
  <c r="Q38" i="17"/>
  <c r="V38" i="17"/>
  <c r="G40" i="17"/>
  <c r="M40" i="17" s="1"/>
  <c r="I40" i="17"/>
  <c r="K40" i="17"/>
  <c r="O40" i="17"/>
  <c r="Q40" i="17"/>
  <c r="V40" i="17"/>
  <c r="G41" i="17"/>
  <c r="I41" i="17"/>
  <c r="K41" i="17"/>
  <c r="M41" i="17"/>
  <c r="O41" i="17"/>
  <c r="Q41" i="17"/>
  <c r="V41" i="17"/>
  <c r="G42" i="17"/>
  <c r="I42" i="17"/>
  <c r="K42" i="17"/>
  <c r="O42" i="17"/>
  <c r="Q42" i="17"/>
  <c r="V42" i="17"/>
  <c r="G43" i="17"/>
  <c r="M43" i="17" s="1"/>
  <c r="I43" i="17"/>
  <c r="K43" i="17"/>
  <c r="O43" i="17"/>
  <c r="Q43" i="17"/>
  <c r="V43" i="17"/>
  <c r="G44" i="17"/>
  <c r="M44" i="17" s="1"/>
  <c r="I44" i="17"/>
  <c r="K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K46" i="17"/>
  <c r="O46" i="17"/>
  <c r="Q46" i="17"/>
  <c r="V46" i="17"/>
  <c r="G47" i="17"/>
  <c r="M47" i="17" s="1"/>
  <c r="I47" i="17"/>
  <c r="K47" i="17"/>
  <c r="O47" i="17"/>
  <c r="Q47" i="17"/>
  <c r="V47" i="17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M50" i="17" s="1"/>
  <c r="I50" i="17"/>
  <c r="K50" i="17"/>
  <c r="O50" i="17"/>
  <c r="Q50" i="17"/>
  <c r="V50" i="17"/>
  <c r="G52" i="17"/>
  <c r="M52" i="17" s="1"/>
  <c r="I52" i="17"/>
  <c r="K52" i="17"/>
  <c r="O52" i="17"/>
  <c r="Q52" i="17"/>
  <c r="V52" i="17"/>
  <c r="G54" i="17"/>
  <c r="M54" i="17" s="1"/>
  <c r="I54" i="17"/>
  <c r="K54" i="17"/>
  <c r="O54" i="17"/>
  <c r="Q54" i="17"/>
  <c r="V54" i="17"/>
  <c r="G55" i="17"/>
  <c r="I55" i="17"/>
  <c r="K55" i="17"/>
  <c r="M55" i="17"/>
  <c r="O55" i="17"/>
  <c r="Q55" i="17"/>
  <c r="V55" i="17"/>
  <c r="G56" i="17"/>
  <c r="M56" i="17" s="1"/>
  <c r="I56" i="17"/>
  <c r="K56" i="17"/>
  <c r="O56" i="17"/>
  <c r="Q56" i="17"/>
  <c r="V56" i="17"/>
  <c r="G57" i="17"/>
  <c r="M57" i="17" s="1"/>
  <c r="I57" i="17"/>
  <c r="K57" i="17"/>
  <c r="O57" i="17"/>
  <c r="Q57" i="17"/>
  <c r="V57" i="17"/>
  <c r="G58" i="17"/>
  <c r="M58" i="17" s="1"/>
  <c r="I58" i="17"/>
  <c r="K58" i="17"/>
  <c r="O58" i="17"/>
  <c r="Q58" i="17"/>
  <c r="V58" i="17"/>
  <c r="G59" i="17"/>
  <c r="I59" i="17"/>
  <c r="K59" i="17"/>
  <c r="M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Q61" i="17"/>
  <c r="G62" i="17"/>
  <c r="M62" i="17" s="1"/>
  <c r="M61" i="17" s="1"/>
  <c r="I62" i="17"/>
  <c r="K62" i="17"/>
  <c r="K61" i="17" s="1"/>
  <c r="O62" i="17"/>
  <c r="O61" i="17" s="1"/>
  <c r="Q62" i="17"/>
  <c r="V62" i="17"/>
  <c r="V61" i="17" s="1"/>
  <c r="AE64" i="17"/>
  <c r="F48" i="1" s="1"/>
  <c r="G9" i="16"/>
  <c r="I9" i="16"/>
  <c r="K9" i="16"/>
  <c r="O9" i="16"/>
  <c r="Q9" i="16"/>
  <c r="V9" i="16"/>
  <c r="G11" i="16"/>
  <c r="M11" i="16" s="1"/>
  <c r="I11" i="16"/>
  <c r="K11" i="16"/>
  <c r="O11" i="16"/>
  <c r="Q11" i="16"/>
  <c r="V11" i="16"/>
  <c r="G12" i="16"/>
  <c r="M12" i="16" s="1"/>
  <c r="I12" i="16"/>
  <c r="K12" i="16"/>
  <c r="O12" i="16"/>
  <c r="Q12" i="16"/>
  <c r="V12" i="16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1" i="16"/>
  <c r="M21" i="16" s="1"/>
  <c r="I21" i="16"/>
  <c r="K21" i="16"/>
  <c r="O21" i="16"/>
  <c r="Q21" i="16"/>
  <c r="V21" i="16"/>
  <c r="G22" i="16"/>
  <c r="M22" i="16" s="1"/>
  <c r="I22" i="16"/>
  <c r="K22" i="16"/>
  <c r="O22" i="16"/>
  <c r="Q22" i="16"/>
  <c r="V22" i="16"/>
  <c r="G24" i="16"/>
  <c r="M24" i="16" s="1"/>
  <c r="I24" i="16"/>
  <c r="K24" i="16"/>
  <c r="O24" i="16"/>
  <c r="Q24" i="16"/>
  <c r="V24" i="16"/>
  <c r="G26" i="16"/>
  <c r="M26" i="16" s="1"/>
  <c r="I26" i="16"/>
  <c r="K26" i="16"/>
  <c r="O26" i="16"/>
  <c r="Q26" i="16"/>
  <c r="V26" i="16"/>
  <c r="G28" i="16"/>
  <c r="M28" i="16" s="1"/>
  <c r="I28" i="16"/>
  <c r="K28" i="16"/>
  <c r="O28" i="16"/>
  <c r="Q28" i="16"/>
  <c r="V28" i="16"/>
  <c r="G30" i="16"/>
  <c r="M30" i="16" s="1"/>
  <c r="I30" i="16"/>
  <c r="K30" i="16"/>
  <c r="O30" i="16"/>
  <c r="Q30" i="16"/>
  <c r="V30" i="16"/>
  <c r="G33" i="16"/>
  <c r="G32" i="16" s="1"/>
  <c r="I33" i="16"/>
  <c r="I32" i="16" s="1"/>
  <c r="K33" i="16"/>
  <c r="K32" i="16" s="1"/>
  <c r="O33" i="16"/>
  <c r="O32" i="16" s="1"/>
  <c r="Q33" i="16"/>
  <c r="Q32" i="16" s="1"/>
  <c r="V33" i="16"/>
  <c r="V32" i="16" s="1"/>
  <c r="G36" i="16"/>
  <c r="M36" i="16" s="1"/>
  <c r="I36" i="16"/>
  <c r="K36" i="16"/>
  <c r="O36" i="16"/>
  <c r="Q36" i="16"/>
  <c r="Q35" i="16" s="1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I41" i="16"/>
  <c r="K41" i="16"/>
  <c r="M41" i="16"/>
  <c r="O41" i="16"/>
  <c r="Q41" i="16"/>
  <c r="V41" i="16"/>
  <c r="G43" i="16"/>
  <c r="I43" i="16"/>
  <c r="K43" i="16"/>
  <c r="O43" i="16"/>
  <c r="O42" i="16" s="1"/>
  <c r="Q43" i="16"/>
  <c r="V43" i="16"/>
  <c r="G44" i="16"/>
  <c r="I44" i="16"/>
  <c r="K44" i="16"/>
  <c r="M44" i="16"/>
  <c r="O44" i="16"/>
  <c r="Q44" i="16"/>
  <c r="V44" i="16"/>
  <c r="G45" i="16"/>
  <c r="M45" i="16" s="1"/>
  <c r="I45" i="16"/>
  <c r="K45" i="16"/>
  <c r="O45" i="16"/>
  <c r="Q45" i="16"/>
  <c r="V45" i="16"/>
  <c r="G46" i="16"/>
  <c r="M46" i="16" s="1"/>
  <c r="I46" i="16"/>
  <c r="K46" i="16"/>
  <c r="O46" i="16"/>
  <c r="Q46" i="16"/>
  <c r="V46" i="16"/>
  <c r="G47" i="16"/>
  <c r="M47" i="16" s="1"/>
  <c r="I47" i="16"/>
  <c r="K47" i="16"/>
  <c r="O47" i="16"/>
  <c r="Q47" i="16"/>
  <c r="V47" i="16"/>
  <c r="G48" i="16"/>
  <c r="M48" i="16" s="1"/>
  <c r="I48" i="16"/>
  <c r="K48" i="16"/>
  <c r="O48" i="16"/>
  <c r="Q48" i="16"/>
  <c r="V48" i="16"/>
  <c r="G50" i="16"/>
  <c r="I50" i="16"/>
  <c r="K50" i="16"/>
  <c r="M50" i="16"/>
  <c r="O50" i="16"/>
  <c r="Q50" i="16"/>
  <c r="V50" i="16"/>
  <c r="G51" i="16"/>
  <c r="M51" i="16" s="1"/>
  <c r="I51" i="16"/>
  <c r="K51" i="16"/>
  <c r="O51" i="16"/>
  <c r="Q51" i="16"/>
  <c r="V51" i="16"/>
  <c r="G52" i="16"/>
  <c r="M52" i="16" s="1"/>
  <c r="I52" i="16"/>
  <c r="K52" i="16"/>
  <c r="O52" i="16"/>
  <c r="Q52" i="16"/>
  <c r="V52" i="16"/>
  <c r="G53" i="16"/>
  <c r="M53" i="16" s="1"/>
  <c r="I53" i="16"/>
  <c r="K53" i="16"/>
  <c r="O53" i="16"/>
  <c r="Q53" i="16"/>
  <c r="V53" i="16"/>
  <c r="G54" i="16"/>
  <c r="M54" i="16" s="1"/>
  <c r="I54" i="16"/>
  <c r="K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G57" i="16"/>
  <c r="M57" i="16" s="1"/>
  <c r="I57" i="16"/>
  <c r="K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K59" i="16"/>
  <c r="M59" i="16"/>
  <c r="O59" i="16"/>
  <c r="Q59" i="16"/>
  <c r="V59" i="16"/>
  <c r="G60" i="16"/>
  <c r="M60" i="16" s="1"/>
  <c r="I60" i="16"/>
  <c r="K60" i="16"/>
  <c r="O60" i="16"/>
  <c r="Q60" i="16"/>
  <c r="V60" i="16"/>
  <c r="G61" i="16"/>
  <c r="M61" i="16" s="1"/>
  <c r="I61" i="16"/>
  <c r="K61" i="16"/>
  <c r="O61" i="16"/>
  <c r="Q61" i="16"/>
  <c r="V61" i="16"/>
  <c r="G62" i="16"/>
  <c r="M62" i="16" s="1"/>
  <c r="I62" i="16"/>
  <c r="K62" i="16"/>
  <c r="O62" i="16"/>
  <c r="Q62" i="16"/>
  <c r="V62" i="16"/>
  <c r="G63" i="16"/>
  <c r="M63" i="16" s="1"/>
  <c r="I63" i="16"/>
  <c r="K63" i="16"/>
  <c r="O63" i="16"/>
  <c r="Q63" i="16"/>
  <c r="V63" i="16"/>
  <c r="G65" i="16"/>
  <c r="I65" i="16"/>
  <c r="K65" i="16"/>
  <c r="M65" i="16"/>
  <c r="O65" i="16"/>
  <c r="Q65" i="16"/>
  <c r="V65" i="16"/>
  <c r="G67" i="16"/>
  <c r="M67" i="16" s="1"/>
  <c r="I67" i="16"/>
  <c r="K67" i="16"/>
  <c r="O67" i="16"/>
  <c r="Q67" i="16"/>
  <c r="V67" i="16"/>
  <c r="G68" i="16"/>
  <c r="M68" i="16" s="1"/>
  <c r="I68" i="16"/>
  <c r="K68" i="16"/>
  <c r="O68" i="16"/>
  <c r="Q68" i="16"/>
  <c r="V68" i="16"/>
  <c r="G69" i="16"/>
  <c r="M69" i="16" s="1"/>
  <c r="I69" i="16"/>
  <c r="K69" i="16"/>
  <c r="O69" i="16"/>
  <c r="Q69" i="16"/>
  <c r="V69" i="16"/>
  <c r="G70" i="16"/>
  <c r="I70" i="16"/>
  <c r="K70" i="16"/>
  <c r="M70" i="16"/>
  <c r="O70" i="16"/>
  <c r="Q70" i="16"/>
  <c r="V70" i="16"/>
  <c r="G71" i="16"/>
  <c r="M71" i="16" s="1"/>
  <c r="I71" i="16"/>
  <c r="K71" i="16"/>
  <c r="O71" i="16"/>
  <c r="Q71" i="16"/>
  <c r="V71" i="16"/>
  <c r="Q72" i="16"/>
  <c r="G73" i="16"/>
  <c r="M73" i="16" s="1"/>
  <c r="M72" i="16" s="1"/>
  <c r="I73" i="16"/>
  <c r="I72" i="16" s="1"/>
  <c r="K73" i="16"/>
  <c r="K72" i="16" s="1"/>
  <c r="O73" i="16"/>
  <c r="O72" i="16" s="1"/>
  <c r="Q73" i="16"/>
  <c r="V73" i="16"/>
  <c r="V72" i="16" s="1"/>
  <c r="AE75" i="16"/>
  <c r="F47" i="1" s="1"/>
  <c r="G9" i="15"/>
  <c r="G8" i="15" s="1"/>
  <c r="I9" i="15"/>
  <c r="K9" i="15"/>
  <c r="O9" i="15"/>
  <c r="Q9" i="15"/>
  <c r="V9" i="15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4" i="15"/>
  <c r="M14" i="15" s="1"/>
  <c r="I14" i="15"/>
  <c r="K14" i="15"/>
  <c r="O14" i="15"/>
  <c r="Q14" i="15"/>
  <c r="V14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6" i="15"/>
  <c r="I26" i="15"/>
  <c r="G27" i="15"/>
  <c r="I27" i="15"/>
  <c r="K27" i="15"/>
  <c r="K26" i="15" s="1"/>
  <c r="M27" i="15"/>
  <c r="O27" i="15"/>
  <c r="Q27" i="15"/>
  <c r="Q26" i="15" s="1"/>
  <c r="V27" i="15"/>
  <c r="V26" i="15" s="1"/>
  <c r="G28" i="15"/>
  <c r="I28" i="15"/>
  <c r="K28" i="15"/>
  <c r="M28" i="15"/>
  <c r="O28" i="15"/>
  <c r="Q28" i="15"/>
  <c r="V28" i="15"/>
  <c r="G30" i="15"/>
  <c r="G31" i="15"/>
  <c r="M31" i="15" s="1"/>
  <c r="M30" i="15" s="1"/>
  <c r="I31" i="15"/>
  <c r="I30" i="15" s="1"/>
  <c r="K31" i="15"/>
  <c r="K30" i="15" s="1"/>
  <c r="O31" i="15"/>
  <c r="O30" i="15" s="1"/>
  <c r="Q31" i="15"/>
  <c r="Q30" i="15" s="1"/>
  <c r="V31" i="15"/>
  <c r="V30" i="15" s="1"/>
  <c r="G33" i="15"/>
  <c r="M33" i="15" s="1"/>
  <c r="I33" i="15"/>
  <c r="K33" i="15"/>
  <c r="O33" i="15"/>
  <c r="Q33" i="15"/>
  <c r="V33" i="15"/>
  <c r="G34" i="15"/>
  <c r="M34" i="15" s="1"/>
  <c r="I34" i="15"/>
  <c r="K34" i="15"/>
  <c r="O34" i="15"/>
  <c r="Q34" i="15"/>
  <c r="V34" i="15"/>
  <c r="V32" i="15" s="1"/>
  <c r="G36" i="15"/>
  <c r="I36" i="15"/>
  <c r="K36" i="15"/>
  <c r="M36" i="15"/>
  <c r="O36" i="15"/>
  <c r="Q36" i="15"/>
  <c r="V36" i="15"/>
  <c r="G39" i="15"/>
  <c r="M39" i="15" s="1"/>
  <c r="I39" i="15"/>
  <c r="K39" i="15"/>
  <c r="O39" i="15"/>
  <c r="Q39" i="15"/>
  <c r="V39" i="15"/>
  <c r="G41" i="15"/>
  <c r="M41" i="15" s="1"/>
  <c r="I41" i="15"/>
  <c r="K41" i="15"/>
  <c r="O41" i="15"/>
  <c r="Q41" i="15"/>
  <c r="V41" i="15"/>
  <c r="G43" i="15"/>
  <c r="M43" i="15" s="1"/>
  <c r="I43" i="15"/>
  <c r="K43" i="15"/>
  <c r="O43" i="15"/>
  <c r="O42" i="15" s="1"/>
  <c r="Q43" i="15"/>
  <c r="Q42" i="15" s="1"/>
  <c r="V43" i="15"/>
  <c r="G44" i="15"/>
  <c r="I44" i="15"/>
  <c r="K44" i="15"/>
  <c r="O44" i="15"/>
  <c r="Q44" i="15"/>
  <c r="V44" i="15"/>
  <c r="G45" i="15"/>
  <c r="M45" i="15" s="1"/>
  <c r="I45" i="15"/>
  <c r="K45" i="15"/>
  <c r="O45" i="15"/>
  <c r="Q45" i="15"/>
  <c r="V45" i="15"/>
  <c r="G46" i="15"/>
  <c r="M46" i="15" s="1"/>
  <c r="I46" i="15"/>
  <c r="K46" i="15"/>
  <c r="O46" i="15"/>
  <c r="Q46" i="15"/>
  <c r="V46" i="15"/>
  <c r="I47" i="15"/>
  <c r="G48" i="15"/>
  <c r="M48" i="15" s="1"/>
  <c r="I48" i="15"/>
  <c r="K48" i="15"/>
  <c r="K47" i="15" s="1"/>
  <c r="O48" i="15"/>
  <c r="Q48" i="15"/>
  <c r="V48" i="15"/>
  <c r="V47" i="15" s="1"/>
  <c r="G49" i="15"/>
  <c r="I49" i="15"/>
  <c r="K49" i="15"/>
  <c r="M49" i="15"/>
  <c r="O49" i="15"/>
  <c r="Q49" i="15"/>
  <c r="V49" i="15"/>
  <c r="G50" i="15"/>
  <c r="G47" i="15" s="1"/>
  <c r="I50" i="15"/>
  <c r="K50" i="15"/>
  <c r="O50" i="15"/>
  <c r="Q50" i="15"/>
  <c r="Q47" i="15" s="1"/>
  <c r="V50" i="15"/>
  <c r="G52" i="15"/>
  <c r="M52" i="15" s="1"/>
  <c r="I52" i="15"/>
  <c r="K52" i="15"/>
  <c r="O52" i="15"/>
  <c r="Q52" i="15"/>
  <c r="V52" i="15"/>
  <c r="G55" i="15"/>
  <c r="M55" i="15" s="1"/>
  <c r="I55" i="15"/>
  <c r="K55" i="15"/>
  <c r="O55" i="15"/>
  <c r="Q55" i="15"/>
  <c r="V55" i="15"/>
  <c r="G56" i="15"/>
  <c r="M56" i="15" s="1"/>
  <c r="I56" i="15"/>
  <c r="K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K58" i="15"/>
  <c r="O58" i="15"/>
  <c r="Q58" i="15"/>
  <c r="V58" i="15"/>
  <c r="G59" i="15"/>
  <c r="M59" i="15" s="1"/>
  <c r="I59" i="15"/>
  <c r="K59" i="15"/>
  <c r="O59" i="15"/>
  <c r="Q59" i="15"/>
  <c r="V59" i="15"/>
  <c r="G60" i="15"/>
  <c r="M60" i="15" s="1"/>
  <c r="I60" i="15"/>
  <c r="K60" i="15"/>
  <c r="O60" i="15"/>
  <c r="Q60" i="15"/>
  <c r="V60" i="15"/>
  <c r="G61" i="15"/>
  <c r="M61" i="15" s="1"/>
  <c r="I61" i="15"/>
  <c r="K61" i="15"/>
  <c r="O61" i="15"/>
  <c r="Q61" i="15"/>
  <c r="V61" i="15"/>
  <c r="G62" i="15"/>
  <c r="M62" i="15" s="1"/>
  <c r="I62" i="15"/>
  <c r="K62" i="15"/>
  <c r="O62" i="15"/>
  <c r="Q62" i="15"/>
  <c r="V62" i="15"/>
  <c r="G64" i="15"/>
  <c r="M64" i="15" s="1"/>
  <c r="I64" i="15"/>
  <c r="K64" i="15"/>
  <c r="O64" i="15"/>
  <c r="Q64" i="15"/>
  <c r="V64" i="15"/>
  <c r="G65" i="15"/>
  <c r="M65" i="15" s="1"/>
  <c r="I65" i="15"/>
  <c r="K65" i="15"/>
  <c r="O65" i="15"/>
  <c r="Q65" i="15"/>
  <c r="V65" i="15"/>
  <c r="G66" i="15"/>
  <c r="M66" i="15" s="1"/>
  <c r="I66" i="15"/>
  <c r="K66" i="15"/>
  <c r="O66" i="15"/>
  <c r="Q66" i="15"/>
  <c r="V66" i="15"/>
  <c r="G67" i="15"/>
  <c r="I67" i="15"/>
  <c r="K67" i="15"/>
  <c r="M67" i="15"/>
  <c r="O67" i="15"/>
  <c r="Q67" i="15"/>
  <c r="V67" i="15"/>
  <c r="G69" i="15"/>
  <c r="G68" i="15" s="1"/>
  <c r="I69" i="15"/>
  <c r="I68" i="15" s="1"/>
  <c r="K69" i="15"/>
  <c r="K68" i="15" s="1"/>
  <c r="O69" i="15"/>
  <c r="O68" i="15" s="1"/>
  <c r="Q69" i="15"/>
  <c r="Q68" i="15" s="1"/>
  <c r="V69" i="15"/>
  <c r="V68" i="15" s="1"/>
  <c r="AE71" i="15"/>
  <c r="F45" i="1" s="1"/>
  <c r="G9" i="14"/>
  <c r="I9" i="14"/>
  <c r="K9" i="14"/>
  <c r="O9" i="14"/>
  <c r="Q9" i="14"/>
  <c r="V9" i="14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4" i="14"/>
  <c r="M14" i="14" s="1"/>
  <c r="I14" i="14"/>
  <c r="K14" i="14"/>
  <c r="O14" i="14"/>
  <c r="Q14" i="14"/>
  <c r="V14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0" i="14"/>
  <c r="I20" i="14"/>
  <c r="K20" i="14"/>
  <c r="M20" i="14"/>
  <c r="O20" i="14"/>
  <c r="Q20" i="14"/>
  <c r="V20" i="14"/>
  <c r="G21" i="14"/>
  <c r="M21" i="14" s="1"/>
  <c r="I21" i="14"/>
  <c r="K21" i="14"/>
  <c r="O21" i="14"/>
  <c r="Q21" i="14"/>
  <c r="V21" i="14"/>
  <c r="G22" i="14"/>
  <c r="M22" i="14" s="1"/>
  <c r="I22" i="14"/>
  <c r="K22" i="14"/>
  <c r="O22" i="14"/>
  <c r="Q22" i="14"/>
  <c r="V22" i="14"/>
  <c r="G23" i="14"/>
  <c r="M23" i="14" s="1"/>
  <c r="I23" i="14"/>
  <c r="K23" i="14"/>
  <c r="O23" i="14"/>
  <c r="Q23" i="14"/>
  <c r="V23" i="14"/>
  <c r="G24" i="14"/>
  <c r="M24" i="14" s="1"/>
  <c r="I24" i="14"/>
  <c r="K24" i="14"/>
  <c r="O24" i="14"/>
  <c r="Q24" i="14"/>
  <c r="V24" i="14"/>
  <c r="I26" i="14"/>
  <c r="G27" i="14"/>
  <c r="I27" i="14"/>
  <c r="K27" i="14"/>
  <c r="M27" i="14"/>
  <c r="O27" i="14"/>
  <c r="Q27" i="14"/>
  <c r="V27" i="14"/>
  <c r="G28" i="14"/>
  <c r="G26" i="14" s="1"/>
  <c r="I28" i="14"/>
  <c r="K28" i="14"/>
  <c r="O28" i="14"/>
  <c r="Q28" i="14"/>
  <c r="V28" i="14"/>
  <c r="K30" i="14"/>
  <c r="Q30" i="14"/>
  <c r="G31" i="14"/>
  <c r="G30" i="14" s="1"/>
  <c r="I31" i="14"/>
  <c r="I30" i="14" s="1"/>
  <c r="K31" i="14"/>
  <c r="O31" i="14"/>
  <c r="O30" i="14" s="1"/>
  <c r="Q31" i="14"/>
  <c r="V31" i="14"/>
  <c r="V30" i="14" s="1"/>
  <c r="K32" i="14"/>
  <c r="O32" i="14"/>
  <c r="G33" i="14"/>
  <c r="M33" i="14" s="1"/>
  <c r="M32" i="14" s="1"/>
  <c r="I33" i="14"/>
  <c r="I32" i="14" s="1"/>
  <c r="K33" i="14"/>
  <c r="O33" i="14"/>
  <c r="Q33" i="14"/>
  <c r="Q32" i="14" s="1"/>
  <c r="V33" i="14"/>
  <c r="V32" i="14" s="1"/>
  <c r="G35" i="14"/>
  <c r="M35" i="14" s="1"/>
  <c r="I35" i="14"/>
  <c r="I34" i="14" s="1"/>
  <c r="K35" i="14"/>
  <c r="O35" i="14"/>
  <c r="Q35" i="14"/>
  <c r="V35" i="14"/>
  <c r="G36" i="14"/>
  <c r="I36" i="14"/>
  <c r="K36" i="14"/>
  <c r="M36" i="14"/>
  <c r="O36" i="14"/>
  <c r="Q36" i="14"/>
  <c r="V36" i="14"/>
  <c r="G38" i="14"/>
  <c r="M38" i="14" s="1"/>
  <c r="I38" i="14"/>
  <c r="K38" i="14"/>
  <c r="O38" i="14"/>
  <c r="Q38" i="14"/>
  <c r="V38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Q43" i="14"/>
  <c r="V43" i="14"/>
  <c r="V34" i="14" s="1"/>
  <c r="G45" i="14"/>
  <c r="M45" i="14" s="1"/>
  <c r="I45" i="14"/>
  <c r="K45" i="14"/>
  <c r="O45" i="14"/>
  <c r="O44" i="14" s="1"/>
  <c r="Q45" i="14"/>
  <c r="Q44" i="14" s="1"/>
  <c r="V45" i="14"/>
  <c r="G46" i="14"/>
  <c r="M46" i="14" s="1"/>
  <c r="I46" i="14"/>
  <c r="K46" i="14"/>
  <c r="O46" i="14"/>
  <c r="Q46" i="14"/>
  <c r="V46" i="14"/>
  <c r="V44" i="14" s="1"/>
  <c r="G47" i="14"/>
  <c r="M47" i="14" s="1"/>
  <c r="I47" i="14"/>
  <c r="K47" i="14"/>
  <c r="O47" i="14"/>
  <c r="Q47" i="14"/>
  <c r="V47" i="14"/>
  <c r="G48" i="14"/>
  <c r="M48" i="14" s="1"/>
  <c r="I48" i="14"/>
  <c r="K48" i="14"/>
  <c r="O48" i="14"/>
  <c r="Q48" i="14"/>
  <c r="V48" i="14"/>
  <c r="G50" i="14"/>
  <c r="G49" i="14" s="1"/>
  <c r="I50" i="14"/>
  <c r="I49" i="14" s="1"/>
  <c r="K50" i="14"/>
  <c r="K49" i="14" s="1"/>
  <c r="O50" i="14"/>
  <c r="O49" i="14" s="1"/>
  <c r="Q50" i="14"/>
  <c r="V50" i="14"/>
  <c r="V49" i="14" s="1"/>
  <c r="G51" i="14"/>
  <c r="I51" i="14"/>
  <c r="K51" i="14"/>
  <c r="M51" i="14"/>
  <c r="O51" i="14"/>
  <c r="Q51" i="14"/>
  <c r="V51" i="14"/>
  <c r="G53" i="14"/>
  <c r="M53" i="14" s="1"/>
  <c r="I53" i="14"/>
  <c r="K53" i="14"/>
  <c r="O53" i="14"/>
  <c r="Q53" i="14"/>
  <c r="V53" i="14"/>
  <c r="G56" i="14"/>
  <c r="M56" i="14" s="1"/>
  <c r="I56" i="14"/>
  <c r="K56" i="14"/>
  <c r="O56" i="14"/>
  <c r="Q56" i="14"/>
  <c r="V56" i="14"/>
  <c r="G57" i="14"/>
  <c r="M57" i="14" s="1"/>
  <c r="I57" i="14"/>
  <c r="K57" i="14"/>
  <c r="O57" i="14"/>
  <c r="Q57" i="14"/>
  <c r="V57" i="14"/>
  <c r="G58" i="14"/>
  <c r="I58" i="14"/>
  <c r="K58" i="14"/>
  <c r="M58" i="14"/>
  <c r="O58" i="14"/>
  <c r="Q58" i="14"/>
  <c r="V58" i="14"/>
  <c r="G59" i="14"/>
  <c r="G55" i="14" s="1"/>
  <c r="I59" i="14"/>
  <c r="K59" i="14"/>
  <c r="O59" i="14"/>
  <c r="Q59" i="14"/>
  <c r="V59" i="14"/>
  <c r="G60" i="14"/>
  <c r="I60" i="14"/>
  <c r="K60" i="14"/>
  <c r="M60" i="14"/>
  <c r="O60" i="14"/>
  <c r="Q60" i="14"/>
  <c r="Q55" i="14" s="1"/>
  <c r="V60" i="14"/>
  <c r="G61" i="14"/>
  <c r="M61" i="14" s="1"/>
  <c r="I61" i="14"/>
  <c r="K61" i="14"/>
  <c r="O61" i="14"/>
  <c r="Q61" i="14"/>
  <c r="V61" i="14"/>
  <c r="G62" i="14"/>
  <c r="M62" i="14" s="1"/>
  <c r="I62" i="14"/>
  <c r="K62" i="14"/>
  <c r="O62" i="14"/>
  <c r="Q62" i="14"/>
  <c r="V62" i="14"/>
  <c r="G63" i="14"/>
  <c r="M63" i="14" s="1"/>
  <c r="I63" i="14"/>
  <c r="K63" i="14"/>
  <c r="O63" i="14"/>
  <c r="Q63" i="14"/>
  <c r="V63" i="14"/>
  <c r="G65" i="14"/>
  <c r="M65" i="14" s="1"/>
  <c r="I65" i="14"/>
  <c r="K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M68" i="14" s="1"/>
  <c r="I68" i="14"/>
  <c r="K68" i="14"/>
  <c r="O68" i="14"/>
  <c r="Q68" i="14"/>
  <c r="V68" i="14"/>
  <c r="K69" i="14"/>
  <c r="Q69" i="14"/>
  <c r="G70" i="14"/>
  <c r="G69" i="14" s="1"/>
  <c r="I70" i="14"/>
  <c r="I69" i="14" s="1"/>
  <c r="K70" i="14"/>
  <c r="O70" i="14"/>
  <c r="O69" i="14" s="1"/>
  <c r="Q70" i="14"/>
  <c r="V70" i="14"/>
  <c r="V69" i="14" s="1"/>
  <c r="AE72" i="14"/>
  <c r="F44" i="1" s="1"/>
  <c r="G9" i="13"/>
  <c r="I9" i="13"/>
  <c r="K9" i="13"/>
  <c r="O9" i="13"/>
  <c r="Q9" i="13"/>
  <c r="V9" i="13"/>
  <c r="G10" i="13"/>
  <c r="M10" i="13" s="1"/>
  <c r="I10" i="13"/>
  <c r="K10" i="13"/>
  <c r="O10" i="13"/>
  <c r="Q10" i="13"/>
  <c r="V10" i="13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M16" i="13" s="1"/>
  <c r="I16" i="13"/>
  <c r="K16" i="13"/>
  <c r="O16" i="13"/>
  <c r="Q16" i="13"/>
  <c r="V16" i="13"/>
  <c r="G19" i="13"/>
  <c r="I19" i="13"/>
  <c r="K19" i="13"/>
  <c r="M19" i="13"/>
  <c r="O19" i="13"/>
  <c r="Q19" i="13"/>
  <c r="V19" i="13"/>
  <c r="G21" i="13"/>
  <c r="M21" i="13" s="1"/>
  <c r="I21" i="13"/>
  <c r="K21" i="13"/>
  <c r="O21" i="13"/>
  <c r="Q21" i="13"/>
  <c r="V21" i="13"/>
  <c r="G22" i="13"/>
  <c r="M22" i="13" s="1"/>
  <c r="I22" i="13"/>
  <c r="K22" i="13"/>
  <c r="O22" i="13"/>
  <c r="Q22" i="13"/>
  <c r="V22" i="13"/>
  <c r="G24" i="13"/>
  <c r="M24" i="13" s="1"/>
  <c r="I24" i="13"/>
  <c r="K24" i="13"/>
  <c r="O24" i="13"/>
  <c r="Q24" i="13"/>
  <c r="V24" i="13"/>
  <c r="G25" i="13"/>
  <c r="M25" i="13" s="1"/>
  <c r="I25" i="13"/>
  <c r="K25" i="13"/>
  <c r="O25" i="13"/>
  <c r="Q25" i="13"/>
  <c r="V25" i="13"/>
  <c r="G27" i="13"/>
  <c r="I27" i="13"/>
  <c r="K27" i="13"/>
  <c r="M27" i="13"/>
  <c r="O27" i="13"/>
  <c r="Q27" i="13"/>
  <c r="V27" i="13"/>
  <c r="G28" i="13"/>
  <c r="I28" i="13"/>
  <c r="K28" i="13"/>
  <c r="M28" i="13"/>
  <c r="O28" i="13"/>
  <c r="Q28" i="13"/>
  <c r="V28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G34" i="13"/>
  <c r="M34" i="13" s="1"/>
  <c r="M33" i="13" s="1"/>
  <c r="I34" i="13"/>
  <c r="K34" i="13"/>
  <c r="O34" i="13"/>
  <c r="O33" i="13" s="1"/>
  <c r="Q34" i="13"/>
  <c r="Q33" i="13" s="1"/>
  <c r="V34" i="13"/>
  <c r="G35" i="13"/>
  <c r="M35" i="13" s="1"/>
  <c r="I35" i="13"/>
  <c r="K35" i="13"/>
  <c r="O35" i="13"/>
  <c r="Q35" i="13"/>
  <c r="V35" i="13"/>
  <c r="V33" i="13" s="1"/>
  <c r="G37" i="13"/>
  <c r="G38" i="13"/>
  <c r="M38" i="13" s="1"/>
  <c r="M37" i="13" s="1"/>
  <c r="I38" i="13"/>
  <c r="I37" i="13" s="1"/>
  <c r="K38" i="13"/>
  <c r="K37" i="13" s="1"/>
  <c r="O38" i="13"/>
  <c r="O37" i="13" s="1"/>
  <c r="Q38" i="13"/>
  <c r="Q37" i="13" s="1"/>
  <c r="V38" i="13"/>
  <c r="V37" i="13" s="1"/>
  <c r="G40" i="13"/>
  <c r="I40" i="13"/>
  <c r="K40" i="13"/>
  <c r="M40" i="13"/>
  <c r="O40" i="13"/>
  <c r="Q40" i="13"/>
  <c r="V40" i="13"/>
  <c r="V39" i="13" s="1"/>
  <c r="G41" i="13"/>
  <c r="I41" i="13"/>
  <c r="K41" i="13"/>
  <c r="M41" i="13"/>
  <c r="O41" i="13"/>
  <c r="Q41" i="13"/>
  <c r="V41" i="13"/>
  <c r="G43" i="13"/>
  <c r="G39" i="13" s="1"/>
  <c r="I43" i="13"/>
  <c r="K43" i="13"/>
  <c r="O43" i="13"/>
  <c r="Q43" i="13"/>
  <c r="V43" i="13"/>
  <c r="G46" i="13"/>
  <c r="M46" i="13" s="1"/>
  <c r="I46" i="13"/>
  <c r="K46" i="13"/>
  <c r="O46" i="13"/>
  <c r="Q46" i="13"/>
  <c r="V46" i="13"/>
  <c r="G48" i="13"/>
  <c r="M48" i="13" s="1"/>
  <c r="I48" i="13"/>
  <c r="K48" i="13"/>
  <c r="O48" i="13"/>
  <c r="Q48" i="13"/>
  <c r="V48" i="13"/>
  <c r="G50" i="13"/>
  <c r="M50" i="13" s="1"/>
  <c r="I50" i="13"/>
  <c r="K50" i="13"/>
  <c r="O50" i="13"/>
  <c r="Q50" i="13"/>
  <c r="V50" i="13"/>
  <c r="G51" i="13"/>
  <c r="G52" i="13"/>
  <c r="M52" i="13" s="1"/>
  <c r="I52" i="13"/>
  <c r="K52" i="13"/>
  <c r="O52" i="13"/>
  <c r="Q52" i="13"/>
  <c r="V52" i="13"/>
  <c r="G53" i="13"/>
  <c r="M53" i="13" s="1"/>
  <c r="I53" i="13"/>
  <c r="K53" i="13"/>
  <c r="O53" i="13"/>
  <c r="Q53" i="13"/>
  <c r="V53" i="13"/>
  <c r="G54" i="13"/>
  <c r="I54" i="13"/>
  <c r="K54" i="13"/>
  <c r="M54" i="13"/>
  <c r="O54" i="13"/>
  <c r="Q54" i="13"/>
  <c r="V54" i="13"/>
  <c r="G55" i="13"/>
  <c r="M55" i="13" s="1"/>
  <c r="I55" i="13"/>
  <c r="K55" i="13"/>
  <c r="O55" i="13"/>
  <c r="Q55" i="13"/>
  <c r="V55" i="13"/>
  <c r="G57" i="13"/>
  <c r="M57" i="13" s="1"/>
  <c r="I57" i="13"/>
  <c r="K57" i="13"/>
  <c r="O57" i="13"/>
  <c r="Q57" i="13"/>
  <c r="V57" i="13"/>
  <c r="G58" i="13"/>
  <c r="M58" i="13" s="1"/>
  <c r="I58" i="13"/>
  <c r="K58" i="13"/>
  <c r="O58" i="13"/>
  <c r="Q58" i="13"/>
  <c r="V58" i="13"/>
  <c r="G62" i="13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4" i="13"/>
  <c r="M64" i="13" s="1"/>
  <c r="I64" i="13"/>
  <c r="K64" i="13"/>
  <c r="O64" i="13"/>
  <c r="Q64" i="13"/>
  <c r="V64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69" i="13"/>
  <c r="M69" i="13" s="1"/>
  <c r="I69" i="13"/>
  <c r="K69" i="13"/>
  <c r="O69" i="13"/>
  <c r="Q69" i="13"/>
  <c r="V69" i="13"/>
  <c r="G71" i="13"/>
  <c r="M71" i="13" s="1"/>
  <c r="I71" i="13"/>
  <c r="K71" i="13"/>
  <c r="O71" i="13"/>
  <c r="Q71" i="13"/>
  <c r="V71" i="13"/>
  <c r="G74" i="13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0" i="13"/>
  <c r="M80" i="13" s="1"/>
  <c r="I80" i="13"/>
  <c r="K80" i="13"/>
  <c r="O80" i="13"/>
  <c r="Q80" i="13"/>
  <c r="V80" i="13"/>
  <c r="G81" i="13"/>
  <c r="M81" i="13" s="1"/>
  <c r="I81" i="13"/>
  <c r="K81" i="13"/>
  <c r="O81" i="13"/>
  <c r="Q81" i="13"/>
  <c r="V81" i="13"/>
  <c r="G83" i="13"/>
  <c r="M83" i="13" s="1"/>
  <c r="I83" i="13"/>
  <c r="K83" i="13"/>
  <c r="O83" i="13"/>
  <c r="Q83" i="13"/>
  <c r="V83" i="13"/>
  <c r="G84" i="13"/>
  <c r="M84" i="13" s="1"/>
  <c r="I84" i="13"/>
  <c r="K84" i="13"/>
  <c r="O84" i="13"/>
  <c r="Q84" i="13"/>
  <c r="V84" i="13"/>
  <c r="G85" i="13"/>
  <c r="I85" i="13"/>
  <c r="K85" i="13"/>
  <c r="M85" i="13"/>
  <c r="O85" i="13"/>
  <c r="Q85" i="13"/>
  <c r="V85" i="13"/>
  <c r="G86" i="13"/>
  <c r="M86" i="13" s="1"/>
  <c r="I86" i="13"/>
  <c r="K86" i="13"/>
  <c r="O86" i="13"/>
  <c r="Q86" i="13"/>
  <c r="V86" i="13"/>
  <c r="G87" i="13"/>
  <c r="M87" i="13" s="1"/>
  <c r="I87" i="13"/>
  <c r="K87" i="13"/>
  <c r="O87" i="13"/>
  <c r="Q87" i="13"/>
  <c r="V87" i="13"/>
  <c r="G88" i="13"/>
  <c r="M88" i="13" s="1"/>
  <c r="I88" i="13"/>
  <c r="K88" i="13"/>
  <c r="O88" i="13"/>
  <c r="Q88" i="13"/>
  <c r="V88" i="13"/>
  <c r="G90" i="13"/>
  <c r="Q90" i="13"/>
  <c r="G91" i="13"/>
  <c r="M91" i="13" s="1"/>
  <c r="M90" i="13" s="1"/>
  <c r="I91" i="13"/>
  <c r="I90" i="13" s="1"/>
  <c r="K91" i="13"/>
  <c r="K90" i="13" s="1"/>
  <c r="O91" i="13"/>
  <c r="O90" i="13" s="1"/>
  <c r="Q91" i="13"/>
  <c r="V91" i="13"/>
  <c r="V90" i="13" s="1"/>
  <c r="G93" i="13"/>
  <c r="M93" i="13" s="1"/>
  <c r="M92" i="13" s="1"/>
  <c r="I93" i="13"/>
  <c r="I92" i="13" s="1"/>
  <c r="K93" i="13"/>
  <c r="O93" i="13"/>
  <c r="Q93" i="13"/>
  <c r="Q92" i="13" s="1"/>
  <c r="V93" i="13"/>
  <c r="G94" i="13"/>
  <c r="I94" i="13"/>
  <c r="K94" i="13"/>
  <c r="K92" i="13" s="1"/>
  <c r="M94" i="13"/>
  <c r="O94" i="13"/>
  <c r="Q94" i="13"/>
  <c r="V94" i="13"/>
  <c r="G95" i="13"/>
  <c r="G92" i="13" s="1"/>
  <c r="I91" i="1" s="1"/>
  <c r="I95" i="13"/>
  <c r="K95" i="13"/>
  <c r="M95" i="13"/>
  <c r="O95" i="13"/>
  <c r="Q95" i="13"/>
  <c r="V95" i="13"/>
  <c r="AE97" i="13"/>
  <c r="F43" i="1" s="1"/>
  <c r="G9" i="12"/>
  <c r="I9" i="12"/>
  <c r="K9" i="12"/>
  <c r="O9" i="12"/>
  <c r="Q9" i="12"/>
  <c r="V9" i="12"/>
  <c r="G14" i="12"/>
  <c r="M14" i="12" s="1"/>
  <c r="I14" i="12"/>
  <c r="K14" i="12"/>
  <c r="O14" i="12"/>
  <c r="Q14" i="12"/>
  <c r="V14" i="12"/>
  <c r="G20" i="12"/>
  <c r="M20" i="12" s="1"/>
  <c r="I20" i="12"/>
  <c r="K20" i="12"/>
  <c r="O20" i="12"/>
  <c r="Q20" i="12"/>
  <c r="V20" i="12"/>
  <c r="G23" i="12"/>
  <c r="M23" i="12" s="1"/>
  <c r="I23" i="12"/>
  <c r="K23" i="12"/>
  <c r="O23" i="12"/>
  <c r="Q23" i="12"/>
  <c r="V23" i="12"/>
  <c r="G25" i="12"/>
  <c r="M25" i="12" s="1"/>
  <c r="I25" i="12"/>
  <c r="K25" i="12"/>
  <c r="O25" i="12"/>
  <c r="Q25" i="12"/>
  <c r="V25" i="12"/>
  <c r="G35" i="12"/>
  <c r="I35" i="12"/>
  <c r="K35" i="12"/>
  <c r="M35" i="12"/>
  <c r="O35" i="12"/>
  <c r="Q35" i="12"/>
  <c r="V35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51" i="12"/>
  <c r="M51" i="12" s="1"/>
  <c r="I51" i="12"/>
  <c r="K51" i="12"/>
  <c r="O51" i="12"/>
  <c r="Q51" i="12"/>
  <c r="V51" i="12"/>
  <c r="G56" i="12"/>
  <c r="M56" i="12" s="1"/>
  <c r="I56" i="12"/>
  <c r="K56" i="12"/>
  <c r="O56" i="12"/>
  <c r="Q56" i="12"/>
  <c r="V56" i="12"/>
  <c r="G67" i="12"/>
  <c r="M67" i="12" s="1"/>
  <c r="I67" i="12"/>
  <c r="K67" i="12"/>
  <c r="O67" i="12"/>
  <c r="Q67" i="12"/>
  <c r="V67" i="12"/>
  <c r="G69" i="12"/>
  <c r="M69" i="12" s="1"/>
  <c r="I69" i="12"/>
  <c r="K69" i="12"/>
  <c r="O69" i="12"/>
  <c r="Q69" i="12"/>
  <c r="V69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3" i="12"/>
  <c r="I73" i="12"/>
  <c r="K73" i="12"/>
  <c r="M73" i="12"/>
  <c r="O73" i="12"/>
  <c r="Q73" i="12"/>
  <c r="V73" i="12"/>
  <c r="AE75" i="12"/>
  <c r="F40" i="1" s="1"/>
  <c r="I20" i="1"/>
  <c r="I19" i="1"/>
  <c r="J28" i="1"/>
  <c r="J26" i="1"/>
  <c r="G38" i="1"/>
  <c r="F38" i="1"/>
  <c r="J23" i="1"/>
  <c r="J24" i="1"/>
  <c r="J25" i="1"/>
  <c r="J27" i="1"/>
  <c r="E24" i="1"/>
  <c r="E26" i="1"/>
  <c r="K50" i="29" l="1"/>
  <c r="V50" i="29"/>
  <c r="K37" i="29"/>
  <c r="Q8" i="29"/>
  <c r="I8" i="29"/>
  <c r="I50" i="29"/>
  <c r="V37" i="29"/>
  <c r="I37" i="29"/>
  <c r="G8" i="29"/>
  <c r="O37" i="29"/>
  <c r="O8" i="29"/>
  <c r="G74" i="29"/>
  <c r="Q50" i="29"/>
  <c r="O50" i="29"/>
  <c r="M34" i="29"/>
  <c r="M33" i="29" s="1"/>
  <c r="K8" i="29"/>
  <c r="M9" i="29"/>
  <c r="O47" i="28"/>
  <c r="Q37" i="28"/>
  <c r="O37" i="28"/>
  <c r="O8" i="28"/>
  <c r="K8" i="28"/>
  <c r="V8" i="28"/>
  <c r="I8" i="28"/>
  <c r="V47" i="28"/>
  <c r="I47" i="28"/>
  <c r="K37" i="28"/>
  <c r="K47" i="28"/>
  <c r="Q47" i="28"/>
  <c r="V37" i="28"/>
  <c r="I37" i="28"/>
  <c r="Q8" i="28"/>
  <c r="G8" i="28"/>
  <c r="O8" i="27"/>
  <c r="V8" i="27"/>
  <c r="K50" i="27"/>
  <c r="V50" i="27"/>
  <c r="K37" i="27"/>
  <c r="Q8" i="27"/>
  <c r="I8" i="27"/>
  <c r="O37" i="27"/>
  <c r="I50" i="27"/>
  <c r="V37" i="27"/>
  <c r="I37" i="27"/>
  <c r="G8" i="27"/>
  <c r="Q50" i="27"/>
  <c r="O50" i="27"/>
  <c r="M34" i="27"/>
  <c r="M33" i="27" s="1"/>
  <c r="K8" i="27"/>
  <c r="M9" i="27"/>
  <c r="O10" i="26"/>
  <c r="K10" i="26"/>
  <c r="V10" i="26"/>
  <c r="I10" i="26"/>
  <c r="V10" i="25"/>
  <c r="Q10" i="25"/>
  <c r="I10" i="25"/>
  <c r="K10" i="25"/>
  <c r="O10" i="25"/>
  <c r="K52" i="24"/>
  <c r="V45" i="24"/>
  <c r="K45" i="24"/>
  <c r="Q45" i="24"/>
  <c r="O36" i="24"/>
  <c r="V8" i="24"/>
  <c r="I8" i="24"/>
  <c r="Q52" i="24"/>
  <c r="G52" i="24"/>
  <c r="V52" i="24"/>
  <c r="I52" i="24"/>
  <c r="I45" i="24"/>
  <c r="G43" i="24"/>
  <c r="I83" i="1" s="1"/>
  <c r="Q8" i="24"/>
  <c r="G8" i="24"/>
  <c r="O45" i="24"/>
  <c r="K8" i="24"/>
  <c r="O52" i="24"/>
  <c r="G45" i="24"/>
  <c r="O8" i="24"/>
  <c r="I55" i="23"/>
  <c r="K48" i="23"/>
  <c r="Q39" i="23"/>
  <c r="G39" i="23"/>
  <c r="O8" i="23"/>
  <c r="I39" i="23"/>
  <c r="M75" i="23"/>
  <c r="M74" i="23" s="1"/>
  <c r="O55" i="23"/>
  <c r="Q48" i="23"/>
  <c r="O39" i="23"/>
  <c r="K8" i="23"/>
  <c r="Q8" i="23"/>
  <c r="G8" i="23"/>
  <c r="Q55" i="23"/>
  <c r="G55" i="23"/>
  <c r="O48" i="23"/>
  <c r="F54" i="1"/>
  <c r="V55" i="23"/>
  <c r="K55" i="23"/>
  <c r="V39" i="23"/>
  <c r="K39" i="23"/>
  <c r="V8" i="23"/>
  <c r="I8" i="23"/>
  <c r="V54" i="22"/>
  <c r="Q46" i="22"/>
  <c r="G75" i="22"/>
  <c r="I54" i="22"/>
  <c r="O46" i="22"/>
  <c r="Q39" i="22"/>
  <c r="I39" i="22"/>
  <c r="G8" i="22"/>
  <c r="Q54" i="22"/>
  <c r="M39" i="22"/>
  <c r="V8" i="22"/>
  <c r="Q8" i="22"/>
  <c r="I8" i="22"/>
  <c r="K54" i="22"/>
  <c r="I46" i="22"/>
  <c r="O8" i="22"/>
  <c r="O54" i="22"/>
  <c r="G54" i="22"/>
  <c r="G46" i="22"/>
  <c r="G39" i="22"/>
  <c r="K8" i="22"/>
  <c r="M8" i="21"/>
  <c r="Q46" i="21"/>
  <c r="I46" i="21"/>
  <c r="M42" i="21"/>
  <c r="K39" i="21"/>
  <c r="M39" i="21"/>
  <c r="G36" i="21"/>
  <c r="Q8" i="21"/>
  <c r="G44" i="21"/>
  <c r="Q39" i="21"/>
  <c r="O39" i="21"/>
  <c r="V36" i="21"/>
  <c r="I36" i="21"/>
  <c r="K8" i="21"/>
  <c r="M47" i="21"/>
  <c r="M46" i="21" s="1"/>
  <c r="K36" i="21"/>
  <c r="Q36" i="21"/>
  <c r="M36" i="21"/>
  <c r="V8" i="21"/>
  <c r="I8" i="21"/>
  <c r="I39" i="21"/>
  <c r="O8" i="21"/>
  <c r="G8" i="21"/>
  <c r="G53" i="21" s="1"/>
  <c r="Q8" i="20"/>
  <c r="Q46" i="20"/>
  <c r="M46" i="20"/>
  <c r="Q39" i="20"/>
  <c r="O39" i="20"/>
  <c r="G8" i="20"/>
  <c r="I8" i="20"/>
  <c r="F50" i="1"/>
  <c r="M40" i="20"/>
  <c r="M39" i="20" s="1"/>
  <c r="I36" i="20"/>
  <c r="K8" i="20"/>
  <c r="M9" i="20"/>
  <c r="O46" i="20"/>
  <c r="V39" i="20"/>
  <c r="K39" i="20"/>
  <c r="M36" i="20"/>
  <c r="O8" i="20"/>
  <c r="V8" i="20"/>
  <c r="M40" i="19"/>
  <c r="O47" i="19"/>
  <c r="K47" i="19"/>
  <c r="G47" i="19"/>
  <c r="I89" i="1" s="1"/>
  <c r="I17" i="1" s="1"/>
  <c r="V40" i="19"/>
  <c r="K40" i="19"/>
  <c r="G40" i="19"/>
  <c r="K37" i="19"/>
  <c r="M37" i="19"/>
  <c r="O8" i="19"/>
  <c r="V8" i="19"/>
  <c r="F51" i="1"/>
  <c r="Q8" i="19"/>
  <c r="I8" i="19"/>
  <c r="G8" i="19"/>
  <c r="G55" i="19" s="1"/>
  <c r="M47" i="19"/>
  <c r="O40" i="19"/>
  <c r="K8" i="19"/>
  <c r="M9" i="19"/>
  <c r="O8" i="18"/>
  <c r="V8" i="18"/>
  <c r="G70" i="18"/>
  <c r="K47" i="18"/>
  <c r="V39" i="18"/>
  <c r="O39" i="18"/>
  <c r="K32" i="18"/>
  <c r="M32" i="18"/>
  <c r="V32" i="18"/>
  <c r="G29" i="18"/>
  <c r="Q8" i="18"/>
  <c r="I8" i="18"/>
  <c r="Q47" i="18"/>
  <c r="I47" i="18"/>
  <c r="I39" i="18"/>
  <c r="G8" i="18"/>
  <c r="V47" i="18"/>
  <c r="O47" i="18"/>
  <c r="K39" i="18"/>
  <c r="O32" i="18"/>
  <c r="G32" i="18"/>
  <c r="K8" i="18"/>
  <c r="M9" i="18"/>
  <c r="M8" i="18" s="1"/>
  <c r="O39" i="17"/>
  <c r="V34" i="17"/>
  <c r="I34" i="17"/>
  <c r="K8" i="17"/>
  <c r="Q39" i="17"/>
  <c r="G39" i="17"/>
  <c r="V39" i="17"/>
  <c r="K34" i="17"/>
  <c r="M34" i="17"/>
  <c r="G31" i="17"/>
  <c r="G28" i="17"/>
  <c r="V8" i="17"/>
  <c r="Q8" i="17"/>
  <c r="I8" i="17"/>
  <c r="K39" i="17"/>
  <c r="M8" i="17"/>
  <c r="I39" i="17"/>
  <c r="O34" i="17"/>
  <c r="M31" i="17"/>
  <c r="O8" i="17"/>
  <c r="G8" i="17"/>
  <c r="K49" i="16"/>
  <c r="Q42" i="16"/>
  <c r="I42" i="16"/>
  <c r="M35" i="16"/>
  <c r="G8" i="16"/>
  <c r="V42" i="16"/>
  <c r="V35" i="16"/>
  <c r="Q8" i="16"/>
  <c r="G72" i="16"/>
  <c r="V49" i="16"/>
  <c r="Q49" i="16"/>
  <c r="K42" i="16"/>
  <c r="G42" i="16"/>
  <c r="O35" i="16"/>
  <c r="M33" i="16"/>
  <c r="M32" i="16" s="1"/>
  <c r="K8" i="16"/>
  <c r="M9" i="16"/>
  <c r="F46" i="1"/>
  <c r="I35" i="16"/>
  <c r="I8" i="16"/>
  <c r="I49" i="16"/>
  <c r="O49" i="16"/>
  <c r="G49" i="16"/>
  <c r="M43" i="16"/>
  <c r="M42" i="16" s="1"/>
  <c r="K35" i="16"/>
  <c r="O8" i="16"/>
  <c r="V8" i="16"/>
  <c r="V54" i="15"/>
  <c r="O32" i="15"/>
  <c r="Q8" i="15"/>
  <c r="O54" i="15"/>
  <c r="K54" i="15"/>
  <c r="O47" i="15"/>
  <c r="G42" i="15"/>
  <c r="K42" i="15"/>
  <c r="Q32" i="15"/>
  <c r="I32" i="15"/>
  <c r="O26" i="15"/>
  <c r="O8" i="15"/>
  <c r="K8" i="15"/>
  <c r="Q54" i="15"/>
  <c r="I54" i="15"/>
  <c r="V42" i="15"/>
  <c r="I42" i="15"/>
  <c r="K32" i="15"/>
  <c r="M32" i="15"/>
  <c r="M26" i="15"/>
  <c r="V8" i="15"/>
  <c r="I8" i="15"/>
  <c r="I77" i="1"/>
  <c r="M70" i="14"/>
  <c r="M69" i="14" s="1"/>
  <c r="M59" i="14"/>
  <c r="K55" i="14"/>
  <c r="M50" i="14"/>
  <c r="Q34" i="14"/>
  <c r="M34" i="14"/>
  <c r="M31" i="14"/>
  <c r="M30" i="14" s="1"/>
  <c r="M28" i="14"/>
  <c r="V26" i="14"/>
  <c r="K26" i="14"/>
  <c r="Q8" i="14"/>
  <c r="I8" i="14"/>
  <c r="I81" i="1"/>
  <c r="V55" i="14"/>
  <c r="O55" i="14"/>
  <c r="K44" i="14"/>
  <c r="M44" i="14"/>
  <c r="M26" i="14"/>
  <c r="O8" i="14"/>
  <c r="V8" i="14"/>
  <c r="I55" i="14"/>
  <c r="M49" i="14"/>
  <c r="G8" i="14"/>
  <c r="Q49" i="14"/>
  <c r="I44" i="14"/>
  <c r="O34" i="14"/>
  <c r="K34" i="14"/>
  <c r="G34" i="14"/>
  <c r="Q26" i="14"/>
  <c r="O26" i="14"/>
  <c r="K8" i="14"/>
  <c r="M9" i="14"/>
  <c r="M8" i="14" s="1"/>
  <c r="F42" i="1"/>
  <c r="G73" i="13"/>
  <c r="Q56" i="13"/>
  <c r="AF97" i="13"/>
  <c r="K51" i="13"/>
  <c r="I39" i="13"/>
  <c r="K33" i="13"/>
  <c r="I8" i="13"/>
  <c r="V56" i="13"/>
  <c r="I56" i="13"/>
  <c r="K8" i="13"/>
  <c r="O92" i="13"/>
  <c r="Q73" i="13"/>
  <c r="O73" i="13"/>
  <c r="O56" i="13"/>
  <c r="O51" i="13"/>
  <c r="V51" i="13"/>
  <c r="I51" i="13"/>
  <c r="K39" i="13"/>
  <c r="O39" i="13"/>
  <c r="I33" i="13"/>
  <c r="G33" i="13"/>
  <c r="I76" i="1" s="1"/>
  <c r="Q8" i="13"/>
  <c r="G8" i="13"/>
  <c r="I73" i="13"/>
  <c r="Q39" i="13"/>
  <c r="V92" i="13"/>
  <c r="V73" i="13"/>
  <c r="K73" i="13"/>
  <c r="K56" i="13"/>
  <c r="Q51" i="13"/>
  <c r="M51" i="13"/>
  <c r="V8" i="13"/>
  <c r="O8" i="13"/>
  <c r="Q8" i="12"/>
  <c r="V8" i="12"/>
  <c r="I8" i="12"/>
  <c r="G8" i="12"/>
  <c r="F41" i="1"/>
  <c r="O8" i="12"/>
  <c r="K8" i="12"/>
  <c r="G10" i="26"/>
  <c r="G54" i="26" s="1"/>
  <c r="I90" i="1"/>
  <c r="I18" i="1" s="1"/>
  <c r="Q10" i="26"/>
  <c r="G10" i="25"/>
  <c r="G32" i="25" s="1"/>
  <c r="F58" i="1"/>
  <c r="F39" i="1"/>
  <c r="AF32" i="25"/>
  <c r="M37" i="29"/>
  <c r="M8" i="29"/>
  <c r="M50" i="29"/>
  <c r="G37" i="29"/>
  <c r="AF77" i="29"/>
  <c r="G64" i="1" s="1"/>
  <c r="H64" i="1" s="1"/>
  <c r="I64" i="1" s="1"/>
  <c r="G50" i="29"/>
  <c r="M37" i="28"/>
  <c r="M47" i="28"/>
  <c r="G37" i="28"/>
  <c r="AF74" i="28"/>
  <c r="G63" i="1" s="1"/>
  <c r="H63" i="1" s="1"/>
  <c r="I63" i="1" s="1"/>
  <c r="G47" i="28"/>
  <c r="M34" i="28"/>
  <c r="M33" i="28" s="1"/>
  <c r="M9" i="28"/>
  <c r="M8" i="28" s="1"/>
  <c r="M37" i="27"/>
  <c r="M8" i="27"/>
  <c r="M50" i="27"/>
  <c r="G37" i="27"/>
  <c r="AF77" i="27"/>
  <c r="G50" i="27"/>
  <c r="M13" i="26"/>
  <c r="M10" i="26" s="1"/>
  <c r="AF54" i="26"/>
  <c r="G60" i="1" s="1"/>
  <c r="H60" i="1" s="1"/>
  <c r="I60" i="1" s="1"/>
  <c r="M9" i="26"/>
  <c r="M8" i="26" s="1"/>
  <c r="M16" i="25"/>
  <c r="M10" i="25" s="1"/>
  <c r="M9" i="25"/>
  <c r="M8" i="25" s="1"/>
  <c r="M41" i="24"/>
  <c r="M36" i="24" s="1"/>
  <c r="M68" i="24"/>
  <c r="M67" i="24" s="1"/>
  <c r="AF70" i="24"/>
  <c r="G57" i="1" s="1"/>
  <c r="H57" i="1" s="1"/>
  <c r="I57" i="1" s="1"/>
  <c r="M55" i="24"/>
  <c r="M52" i="24" s="1"/>
  <c r="M46" i="24"/>
  <c r="M45" i="24" s="1"/>
  <c r="M9" i="24"/>
  <c r="M8" i="24" s="1"/>
  <c r="M51" i="23"/>
  <c r="M48" i="23" s="1"/>
  <c r="M40" i="23"/>
  <c r="M39" i="23" s="1"/>
  <c r="AF77" i="23"/>
  <c r="G56" i="1" s="1"/>
  <c r="H56" i="1" s="1"/>
  <c r="I56" i="1" s="1"/>
  <c r="M56" i="23"/>
  <c r="M55" i="23" s="1"/>
  <c r="M47" i="23"/>
  <c r="M46" i="23" s="1"/>
  <c r="M9" i="23"/>
  <c r="M8" i="23" s="1"/>
  <c r="M54" i="22"/>
  <c r="AF78" i="22"/>
  <c r="M48" i="22"/>
  <c r="M46" i="22" s="1"/>
  <c r="M11" i="22"/>
  <c r="M8" i="22" s="1"/>
  <c r="AF53" i="21"/>
  <c r="G53" i="1" s="1"/>
  <c r="H53" i="1" s="1"/>
  <c r="I53" i="1" s="1"/>
  <c r="M8" i="20"/>
  <c r="G44" i="20"/>
  <c r="G36" i="20"/>
  <c r="AF53" i="20"/>
  <c r="G52" i="1" s="1"/>
  <c r="H52" i="1" s="1"/>
  <c r="I52" i="1" s="1"/>
  <c r="M8" i="19"/>
  <c r="G45" i="19"/>
  <c r="G37" i="19"/>
  <c r="AF55" i="19"/>
  <c r="M47" i="18"/>
  <c r="M39" i="18"/>
  <c r="G47" i="18"/>
  <c r="G39" i="18"/>
  <c r="AF64" i="17"/>
  <c r="G48" i="1" s="1"/>
  <c r="H48" i="1" s="1"/>
  <c r="I48" i="1" s="1"/>
  <c r="M42" i="17"/>
  <c r="M39" i="17" s="1"/>
  <c r="M8" i="16"/>
  <c r="M49" i="16"/>
  <c r="G35" i="16"/>
  <c r="I84" i="1" s="1"/>
  <c r="AF75" i="16"/>
  <c r="M54" i="15"/>
  <c r="G54" i="15"/>
  <c r="G32" i="15"/>
  <c r="G71" i="15" s="1"/>
  <c r="M69" i="15"/>
  <c r="M68" i="15" s="1"/>
  <c r="M50" i="15"/>
  <c r="M47" i="15" s="1"/>
  <c r="M9" i="15"/>
  <c r="M8" i="15" s="1"/>
  <c r="M44" i="15"/>
  <c r="M42" i="15" s="1"/>
  <c r="AF71" i="15"/>
  <c r="G45" i="1" s="1"/>
  <c r="H45" i="1" s="1"/>
  <c r="I45" i="1" s="1"/>
  <c r="M55" i="14"/>
  <c r="AF72" i="14"/>
  <c r="G44" i="1" s="1"/>
  <c r="H44" i="1" s="1"/>
  <c r="I44" i="1" s="1"/>
  <c r="G44" i="14"/>
  <c r="G32" i="14"/>
  <c r="I79" i="1" s="1"/>
  <c r="M74" i="13"/>
  <c r="M73" i="13" s="1"/>
  <c r="M62" i="13"/>
  <c r="M56" i="13" s="1"/>
  <c r="G56" i="13"/>
  <c r="I82" i="1" s="1"/>
  <c r="M43" i="13"/>
  <c r="M39" i="13" s="1"/>
  <c r="M9" i="13"/>
  <c r="M8" i="13" s="1"/>
  <c r="M9" i="12"/>
  <c r="M8" i="12" s="1"/>
  <c r="AF75" i="12"/>
  <c r="G77" i="29" l="1"/>
  <c r="G74" i="28"/>
  <c r="G62" i="1"/>
  <c r="H62" i="1" s="1"/>
  <c r="I62" i="1" s="1"/>
  <c r="G61" i="1"/>
  <c r="H61" i="1" s="1"/>
  <c r="I61" i="1" s="1"/>
  <c r="G77" i="27"/>
  <c r="G70" i="24"/>
  <c r="G77" i="23"/>
  <c r="G54" i="1"/>
  <c r="H54" i="1" s="1"/>
  <c r="I54" i="1" s="1"/>
  <c r="G55" i="1"/>
  <c r="H55" i="1" s="1"/>
  <c r="I55" i="1" s="1"/>
  <c r="G78" i="22"/>
  <c r="I78" i="1"/>
  <c r="G53" i="20"/>
  <c r="G50" i="1"/>
  <c r="G51" i="1"/>
  <c r="H51" i="1" s="1"/>
  <c r="I51" i="1" s="1"/>
  <c r="G73" i="18"/>
  <c r="I85" i="1"/>
  <c r="I88" i="1"/>
  <c r="G64" i="17"/>
  <c r="I86" i="1"/>
  <c r="G75" i="16"/>
  <c r="G46" i="1"/>
  <c r="H46" i="1" s="1"/>
  <c r="I46" i="1" s="1"/>
  <c r="G47" i="1"/>
  <c r="H47" i="1" s="1"/>
  <c r="I47" i="1" s="1"/>
  <c r="I87" i="1"/>
  <c r="I80" i="1"/>
  <c r="G72" i="14"/>
  <c r="G97" i="13"/>
  <c r="I75" i="1"/>
  <c r="G43" i="1"/>
  <c r="H43" i="1" s="1"/>
  <c r="I43" i="1" s="1"/>
  <c r="G42" i="1"/>
  <c r="H42" i="1" s="1"/>
  <c r="I42" i="1" s="1"/>
  <c r="I74" i="1"/>
  <c r="G75" i="12"/>
  <c r="G41" i="1"/>
  <c r="H41" i="1" s="1"/>
  <c r="I41" i="1" s="1"/>
  <c r="G40" i="1"/>
  <c r="H40" i="1" s="1"/>
  <c r="I40" i="1" s="1"/>
  <c r="I73" i="1"/>
  <c r="I72" i="1"/>
  <c r="G59" i="1"/>
  <c r="H59" i="1" s="1"/>
  <c r="I59" i="1" s="1"/>
  <c r="G39" i="1"/>
  <c r="G65" i="1" s="1"/>
  <c r="G25" i="1" s="1"/>
  <c r="A25" i="1" s="1"/>
  <c r="G58" i="1"/>
  <c r="H58" i="1" s="1"/>
  <c r="I58" i="1" s="1"/>
  <c r="F65" i="1"/>
  <c r="H50" i="1" l="1"/>
  <c r="I50" i="1" s="1"/>
  <c r="I16" i="1"/>
  <c r="I21" i="1" s="1"/>
  <c r="I92" i="1"/>
  <c r="J89" i="1" s="1"/>
  <c r="J75" i="1"/>
  <c r="H39" i="1"/>
  <c r="G23" i="1"/>
  <c r="A23" i="1" s="1"/>
  <c r="G28" i="1"/>
  <c r="G26" i="1"/>
  <c r="A26" i="1"/>
  <c r="J88" i="1" l="1"/>
  <c r="J77" i="1"/>
  <c r="J91" i="1"/>
  <c r="J80" i="1"/>
  <c r="J85" i="1"/>
  <c r="J86" i="1"/>
  <c r="J78" i="1"/>
  <c r="J81" i="1"/>
  <c r="J72" i="1"/>
  <c r="J74" i="1"/>
  <c r="J76" i="1"/>
  <c r="J83" i="1"/>
  <c r="J84" i="1"/>
  <c r="J79" i="1"/>
  <c r="J90" i="1"/>
  <c r="J82" i="1"/>
  <c r="J73" i="1"/>
  <c r="J87" i="1"/>
  <c r="G24" i="1"/>
  <c r="A27" i="1" s="1"/>
  <c r="A24" i="1"/>
  <c r="I39" i="1"/>
  <c r="I65" i="1" s="1"/>
  <c r="H65" i="1"/>
  <c r="J92" i="1" l="1"/>
  <c r="J47" i="1"/>
  <c r="J41" i="1"/>
  <c r="J40" i="1"/>
  <c r="J39" i="1"/>
  <c r="J65" i="1" s="1"/>
  <c r="J59" i="1"/>
  <c r="J53" i="1"/>
  <c r="J51" i="1"/>
  <c r="J61" i="1"/>
  <c r="J43" i="1"/>
  <c r="J60" i="1"/>
  <c r="J52" i="1"/>
  <c r="J45" i="1"/>
  <c r="J50" i="1"/>
  <c r="J44" i="1"/>
  <c r="J64" i="1"/>
  <c r="J42" i="1"/>
  <c r="J63" i="1"/>
  <c r="J57" i="1"/>
  <c r="J56" i="1"/>
  <c r="J62" i="1"/>
  <c r="J55" i="1"/>
  <c r="J49" i="1"/>
  <c r="J48" i="1"/>
  <c r="J46" i="1"/>
  <c r="J54" i="1"/>
  <c r="J58" i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>
  <authors>
    <author>Hewlett-Packard Company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<sst xmlns="http://schemas.openxmlformats.org/spreadsheetml/2006/main" count="7747" uniqueCount="942">
  <si>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</si>
  <si>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</si>
  <si>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</si>
  <si>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</si>
  <si>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</si>
  <si>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</si>
  <si>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</si>
  <si>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</si>
  <si>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</si>
  <si>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</si>
  <si>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</si>
  <si>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</si>
  <si>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</si>
  <si>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</si>
  <si>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</si>
  <si>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</si>
  <si>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</si>
  <si>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</si>
  <si>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</si>
  <si>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</si>
  <si>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</si>
  <si>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</si>
  <si>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</si>
  <si>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</si>
  <si>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</si>
  <si>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</si>
  <si>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</si>
  <si>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</si>
  <si>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</si>
  <si>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</si>
  <si>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</si>
  <si>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</si>
  <si>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</si>
  <si>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</si>
  <si>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</si>
  <si>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</si>
  <si>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</si>
  <si>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</si>
  <si>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</si>
  <si>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</si>
  <si>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</si>
  <si>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</si>
  <si>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</si>
  <si>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2025/005</t>
  </si>
  <si>
    <t>Zasíťování lokality ulice Nábřežní v Odrách</t>
  </si>
  <si>
    <t>Stavba</t>
  </si>
  <si>
    <t>00</t>
  </si>
  <si>
    <t>Přípravné a všeobecné práce</t>
  </si>
  <si>
    <t>01</t>
  </si>
  <si>
    <t>Komunikace</t>
  </si>
  <si>
    <t>1. etapa</t>
  </si>
  <si>
    <t>2. etapa</t>
  </si>
  <si>
    <t>3. etapa</t>
  </si>
  <si>
    <t>02</t>
  </si>
  <si>
    <t>Vodovod</t>
  </si>
  <si>
    <t>03</t>
  </si>
  <si>
    <t>Vsakovací systém</t>
  </si>
  <si>
    <t>04</t>
  </si>
  <si>
    <t>1.etapa</t>
  </si>
  <si>
    <t>06</t>
  </si>
  <si>
    <t>Veřejné osvětlení</t>
  </si>
  <si>
    <t>16</t>
  </si>
  <si>
    <t>MATERIÁL</t>
  </si>
  <si>
    <t>17</t>
  </si>
  <si>
    <t>MONTÁŽ</t>
  </si>
  <si>
    <t>13</t>
  </si>
  <si>
    <t>Přípojky vody, kanalizace</t>
  </si>
  <si>
    <t>Celkem za stavbu</t>
  </si>
  <si>
    <t>CZK</t>
  </si>
  <si>
    <t>Rekapitulace dílů</t>
  </si>
  <si>
    <t>Typ dílu</t>
  </si>
  <si>
    <t>_2</t>
  </si>
  <si>
    <t>Materiál</t>
  </si>
  <si>
    <t>_4</t>
  </si>
  <si>
    <t>Montáž el.inst.materiálu, zemní práce pro VO</t>
  </si>
  <si>
    <t>0</t>
  </si>
  <si>
    <t>Přípravné a pomocné práce</t>
  </si>
  <si>
    <t>1</t>
  </si>
  <si>
    <t>Zemní práce</t>
  </si>
  <si>
    <t>2</t>
  </si>
  <si>
    <t>Základy a zvláštní zakládání</t>
  </si>
  <si>
    <t>21</t>
  </si>
  <si>
    <t>Úprava podloží a základ.spáry</t>
  </si>
  <si>
    <t>4</t>
  </si>
  <si>
    <t>Vodorovné konstrukce</t>
  </si>
  <si>
    <t>5</t>
  </si>
  <si>
    <t>56</t>
  </si>
  <si>
    <t>Podkladní vrstvy komunikací a zpevněných ploch</t>
  </si>
  <si>
    <t>57</t>
  </si>
  <si>
    <t>Kryty štěrkových a živičných komunikací</t>
  </si>
  <si>
    <t>59</t>
  </si>
  <si>
    <t>Dlažby a předlažby komunikací</t>
  </si>
  <si>
    <t>8</t>
  </si>
  <si>
    <t>Trubní vedení</t>
  </si>
  <si>
    <t>85</t>
  </si>
  <si>
    <t>Potrubí z trub litinových</t>
  </si>
  <si>
    <t>87</t>
  </si>
  <si>
    <t>Potrubí z trub z plastických hmot</t>
  </si>
  <si>
    <t>89</t>
  </si>
  <si>
    <t>Ostatní konstrukce na trubním vedení</t>
  </si>
  <si>
    <t>91</t>
  </si>
  <si>
    <t>Doplňující práce na komunikaci</t>
  </si>
  <si>
    <t>99</t>
  </si>
  <si>
    <t>Staveništní přesun hmot</t>
  </si>
  <si>
    <t>711</t>
  </si>
  <si>
    <t>Izolace proti vodě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</si>
  <si>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</si>
  <si>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</si>
  <si>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</si>
  <si>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</si>
  <si>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</si>
  <si>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</si>
  <si>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</si>
  <si>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</si>
  <si>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</si>
  <si>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</si>
  <si>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</si>
  <si>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</si>
  <si>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</si>
  <si>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</si>
  <si>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</si>
  <si>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</si>
  <si>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</si>
  <si>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</si>
  <si>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</si>
  <si>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</si>
  <si>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</si>
  <si>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</si>
  <si>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</si>
  <si>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</si>
  <si>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</si>
  <si>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</si>
  <si>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</si>
  <si>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</si>
  <si>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</si>
  <si>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</si>
  <si>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</si>
  <si>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</si>
  <si>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</si>
  <si>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</si>
  <si>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</si>
  <si>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0/01</t>
  </si>
  <si>
    <t>Zařízení staveniště</t>
  </si>
  <si>
    <t>soubor</t>
  </si>
  <si>
    <t>Vlastní</t>
  </si>
  <si>
    <t>Indiv</t>
  </si>
  <si>
    <t>Práce</t>
  </si>
  <si>
    <t>Běžná</t>
  </si>
  <si>
    <t>POL1_1</t>
  </si>
  <si>
    <t>- náklady na vybudování, používání a likvidaci staveniště vč. napojení na potřebná média a jejich spotřeby a vč. nákladů na uvedení pronajatých ploch do původního stavu : 1</t>
  </si>
  <si>
    <t>VV</t>
  </si>
  <si>
    <t xml:space="preserve">- ostraha zařízení staveniště : </t>
  </si>
  <si>
    <t xml:space="preserve">- zajištění prostoru pro jednání (staveništní buňka) : </t>
  </si>
  <si>
    <t xml:space="preserve">- informační tabule  2 ks : </t>
  </si>
  <si>
    <t>0/03</t>
  </si>
  <si>
    <t>Dokladová část k předání stavby</t>
  </si>
  <si>
    <t>-doklady k předání stavby dle zvyklostí jednotlivých provozovatelů jednotlivých objektů : 1</t>
  </si>
  <si>
    <t xml:space="preserve">- tlakové zkoušky, zkoušky nepropustnosti, bakteriální zkoušky, geotechnické zkoušky : </t>
  </si>
  <si>
    <t xml:space="preserve">- revizní zprávy : </t>
  </si>
  <si>
    <t xml:space="preserve">- certifikace zabudovaných materiálů : </t>
  </si>
  <si>
    <t xml:space="preserve"> a další : </t>
  </si>
  <si>
    <t>0/04</t>
  </si>
  <si>
    <t>Vytýčení podzemních vedení technického vybavení</t>
  </si>
  <si>
    <t xml:space="preserve"> vytýčení inženýrských sítí na staveništi jejich správci, s případným provedením průzkumných sond zpětné předání inženýrských sítí jednotlivým vlastníkům/správcům : 1</t>
  </si>
  <si>
    <t xml:space="preserve">- náklady na aktualizaci vyjádření k existenci sítí1 : </t>
  </si>
  <si>
    <t>0/05</t>
  </si>
  <si>
    <t>Náklady zhotovitele na práce zajišťující zajištění obsluž. provozu, zásobování, vozidla ZS</t>
  </si>
  <si>
    <t>Zajištění podmínek pro svoz odpadú 1 x týdně, od jednotlivých nemovitostí na centrální místo a zpět, Nádoby na odpad zhotovitel označí , aby nedošlo k záměně : 1</t>
  </si>
  <si>
    <t>0/06</t>
  </si>
  <si>
    <t>Náklady zhotovitele na práce zajišťující: provoz na staveništi</t>
  </si>
  <si>
    <t>sobor</t>
  </si>
  <si>
    <t>- čištění veřejných komunikací znečištěných zhotovitelem stavby při její realizaci1 : 1</t>
  </si>
  <si>
    <t xml:space="preserve">- čištění vozidel při výjezdu ze staveniště : </t>
  </si>
  <si>
    <t xml:space="preserve">- průběžné kropení celého staveniště proti prašnosti : </t>
  </si>
  <si>
    <t xml:space="preserve">- ochranu chodců u výkopů zábranami a přechodovými lávkami se zábradlím : </t>
  </si>
  <si>
    <t xml:space="preserve">- zajištění pochůzných ploch k nemovitostem : </t>
  </si>
  <si>
    <t xml:space="preserve">- vjezd na staveniště pro obslužný provoz, tj. pro vozidla zásobování, vozidla odvozu komunálního odpadu, policejní vozidla, vozidla požární ochrany a záchranné služby : </t>
  </si>
  <si>
    <t xml:space="preserve">- uzavření dopravní situace na dobu max. 24 hodin včetně jeho projednání : </t>
  </si>
  <si>
    <t xml:space="preserve">- potřebné skládky a meziskládky stavebních materiálů, vybourané sutě a vybouraných hmot : </t>
  </si>
  <si>
    <t xml:space="preserve">- zpětné předání staveništních ploch po ukončení stavby jejich majitelům a správcům : </t>
  </si>
  <si>
    <t>0/07</t>
  </si>
  <si>
    <t>Náklady zhotovitele na práce zajišťující: údržba zeleně</t>
  </si>
  <si>
    <t>- následná péče u nově založených trávníků (1.pokos, odplevelení, hnojení) po dobu jednoho roku od předání díla : 1</t>
  </si>
  <si>
    <t>0/08</t>
  </si>
  <si>
    <t>Náklady zhotovitele na práce zajišťující: pasportizace stavby</t>
  </si>
  <si>
    <t>subor</t>
  </si>
  <si>
    <t>- pořizování fotodokumentace stavby včetně pasportizace před zahájením stavby (ze stejných míst) : 1</t>
  </si>
  <si>
    <t>0/09</t>
  </si>
  <si>
    <t>Náklady zhotovitele na práce zajišťující geodetické práce</t>
  </si>
  <si>
    <t xml:space="preserve">-vytyčení stavby,  : </t>
  </si>
  <si>
    <t xml:space="preserve">- zaměření veškerých nadzemních a podzemních objektů, potrubních vedení a kabelových rozvodů : </t>
  </si>
  <si>
    <t>- geodetické zaměření skutečného provedení stavby, včetně zákresu tras a objektů : 1</t>
  </si>
  <si>
    <t xml:space="preserve">1x v tištěné podobě + 2x digit. podoba,      Investor - komunikace, parkoviště, VO, kanalizace splašková, kanalizace dešťová, vodovod, přípojky vody, plynu, kanalizace spalškové a dešťové : </t>
  </si>
  <si>
    <t xml:space="preserve">1x v tištěné podobě + 1x digitální podobě na CD (Flasch disk),  TSO –komunikace, parkoviště, VO : </t>
  </si>
  <si>
    <t xml:space="preserve">1x v tištěné podobě + 1x digit. podoba,     SmVaK Ostrava a.s. – splašková kanalizace včetně přípojek veřejně , vodovod včetně přípojek : </t>
  </si>
  <si>
    <t xml:space="preserve">1x v tištěné podobě     MMO - odbor ŽP – splašková, kanalizace , vodovod, přípojky , splaškové kanalizace, vodovodu             : </t>
  </si>
  <si>
    <t xml:space="preserve">1x v tištěné podobě     MMO - odbor dopravy – komunikace,  parkoviště , vsak. systém       : </t>
  </si>
  <si>
    <t xml:space="preserve">1x v tištěné podobě     MMO - odbor výstavby - VO,  přípojky vody, splaškové kanal,  : </t>
  </si>
  <si>
    <t/>
  </si>
  <si>
    <t xml:space="preserve">- : </t>
  </si>
  <si>
    <t>0/10</t>
  </si>
  <si>
    <t>Náklady zhotovitele na práce zajišťující: sousedních pozemků</t>
  </si>
  <si>
    <t xml:space="preserve">- Náklady spojené s úpravou sousedních pozemků  : </t>
  </si>
  <si>
    <t>vlivem zemních prací pro manipulaci materiálu a vyhotovení zápichových jam : 1</t>
  </si>
  <si>
    <t xml:space="preserve">v předem dohodnutém rozsahu : </t>
  </si>
  <si>
    <t xml:space="preserve">- protokolární předání pozemků jednotlivým vlastníkům : </t>
  </si>
  <si>
    <t>0/11</t>
  </si>
  <si>
    <t>Náklady zhotovitele na práce zajišťující Dokumentace skutečného provedení stavby</t>
  </si>
  <si>
    <t>- projektová dokumentace skutečného provedení  : 1</t>
  </si>
  <si>
    <t xml:space="preserve">1x v tištěné podobě + 1x digit. podoba,     SmVaK Ostrava a.s. – splašková kanalizace včetně přípojek veřejně části, kanalizace, vodovod včetně přípojek : </t>
  </si>
  <si>
    <t xml:space="preserve">1x v tištěné podobě     MMO - odbor ŽP – splašková,  kanalizace , vodovod, přípojky  splaškové kanalizace, vodovodu             : </t>
  </si>
  <si>
    <t xml:space="preserve">1x v tištěné podobě     MMO - odbor dopravy – komunikace,  parkoviště, vsak. systém        : </t>
  </si>
  <si>
    <t xml:space="preserve">1x v tištěné podobě     MMO - odbor výstavby - VO, přípojky, vody, spalškové kanalizace : </t>
  </si>
  <si>
    <t xml:space="preserve">-zajištění vyhotovení geodetické aktualizační dokumentace (GAD) u AZI, která bude obsahovat změny v základní prostorové situaci (ZPS) způsobené stavbou : </t>
  </si>
  <si>
    <t xml:space="preserve">- vložení dat do DTM, GAD je předána prostřednictvím Portálu DMVS (Digitální mapy veřejné správy) k zapracování do krajské DTM, zajištění protokoluo akceptaci s identifikátorem záznamu : </t>
  </si>
  <si>
    <t xml:space="preserve">u technické infrastruktury (TI)-zaměřuje a zpracuje geodet. podklad pro správce mapy : </t>
  </si>
  <si>
    <t>0/12</t>
  </si>
  <si>
    <t>Náklady zhotovitele na práce zajišťující Zajištění přechodného dopravního značení</t>
  </si>
  <si>
    <t>včetně projednání : 1</t>
  </si>
  <si>
    <t>0/13</t>
  </si>
  <si>
    <t>Ostatní náklady spojené s požadavky objednatele výšková úprava všech znakú</t>
  </si>
  <si>
    <t>všech znaků IS, poklopů, šachet a zařízení zasahujícíh do uličního prostoru : 1</t>
  </si>
  <si>
    <t>0/14</t>
  </si>
  <si>
    <t>Ostatní náklady spojené s požadavky objednatele součinnost se zhotovitelem přeložky VN</t>
  </si>
  <si>
    <t>0/15</t>
  </si>
  <si>
    <t>Ostatní náklady spojené s požadavky objednatele součinnost se zhotovitelem  vedení NN</t>
  </si>
  <si>
    <t>0/16</t>
  </si>
  <si>
    <t>Ostatní náklady spojené s požadavky objednatele součinnost se zhotovitelem  přeložky Cetin</t>
  </si>
  <si>
    <t>SUM</t>
  </si>
  <si>
    <t>END</t>
  </si>
  <si>
    <t>113107415</t>
  </si>
  <si>
    <t>Odstranění podkladu nad 50 m2,kam.těžené tl.15 cm</t>
  </si>
  <si>
    <t>m2</t>
  </si>
  <si>
    <t>RTS 25/ II</t>
  </si>
  <si>
    <t>RTS 25/ I</t>
  </si>
  <si>
    <t>113107640</t>
  </si>
  <si>
    <t>Odstranění podkladu nad 50 m2,kam.drcené tl.40 cm</t>
  </si>
  <si>
    <t>stáv. ulice Nábřežní : 200*4,0</t>
  </si>
  <si>
    <t>1/2</t>
  </si>
  <si>
    <t>Poplatek za skládku</t>
  </si>
  <si>
    <t>T</t>
  </si>
  <si>
    <t>1290*1,8</t>
  </si>
  <si>
    <t>111201101</t>
  </si>
  <si>
    <t>Odstranění křovin i s kořeny na ploše do 1000 m2</t>
  </si>
  <si>
    <t>1125</t>
  </si>
  <si>
    <t>Údržba po třech měsících</t>
  </si>
  <si>
    <t>kpl</t>
  </si>
  <si>
    <t>121101103</t>
  </si>
  <si>
    <t>Sejmutí ornice s přemístěním přes 100 do 250 m</t>
  </si>
  <si>
    <t>m3</t>
  </si>
  <si>
    <t>0,4*(170*8,5+70*10+283*15)</t>
  </si>
  <si>
    <t>odpočet stáv. zp. pl.ocha : -800*0,4</t>
  </si>
  <si>
    <t>122202202</t>
  </si>
  <si>
    <t>Odkopávky pro silnice v hor. 3 do 1000 m3</t>
  </si>
  <si>
    <t>aktivní zóna : 0,3*(8*170+6*70+280*9)</t>
  </si>
  <si>
    <t>122202209</t>
  </si>
  <si>
    <t>Příplatek za lepivost - odkop. pro silnice v hor.3</t>
  </si>
  <si>
    <t>162701105</t>
  </si>
  <si>
    <t>Vodorovné přemístění výkopku z hor.1-4 do 10000 m</t>
  </si>
  <si>
    <t>1290</t>
  </si>
  <si>
    <t>180402111</t>
  </si>
  <si>
    <t>Založení trávníku parkového výsevem v rovině</t>
  </si>
  <si>
    <t>181301106</t>
  </si>
  <si>
    <t>Rozprostření ornice, rovina, tl. 30-40 cm,do 500m2</t>
  </si>
  <si>
    <t>1600</t>
  </si>
  <si>
    <t>184802115</t>
  </si>
  <si>
    <t>Chem. odplevelení před založ. granulátem, v rovině</t>
  </si>
  <si>
    <t>605,6</t>
  </si>
  <si>
    <t>Uložení sypaniny na skládku</t>
  </si>
  <si>
    <t>119000002</t>
  </si>
  <si>
    <t>Dočasné zajištění kabelů ve výkopu, včetně uložení kabelů do chrániček</t>
  </si>
  <si>
    <t>m</t>
  </si>
  <si>
    <t>Agregovaná položka</t>
  </si>
  <si>
    <t>POL2_1</t>
  </si>
  <si>
    <t>položka obsahuje práce spojené s odkrytím stávajícíh kabelů a uložení těchto kabelů do chrániček včetně jejich dodání : 150</t>
  </si>
  <si>
    <t>0057246</t>
  </si>
  <si>
    <t>Směs travní technická</t>
  </si>
  <si>
    <t>kg</t>
  </si>
  <si>
    <t>SPCM</t>
  </si>
  <si>
    <t>Specifikace</t>
  </si>
  <si>
    <t>POL3_1</t>
  </si>
  <si>
    <t>1650*0,035</t>
  </si>
  <si>
    <t>457971111</t>
  </si>
  <si>
    <t>Zřízení vrstvy z geotextilie skl.do 1:5, š. do 3 m</t>
  </si>
  <si>
    <t>6735204</t>
  </si>
  <si>
    <t>Geotextilie  PET 150/10 530 g/m2</t>
  </si>
  <si>
    <t>RTS 14/ II</t>
  </si>
  <si>
    <t>4300*1,15</t>
  </si>
  <si>
    <t>215901101</t>
  </si>
  <si>
    <t>Zhutnění podloží z hornin nesoudržných do 92% PS</t>
  </si>
  <si>
    <t>561451113</t>
  </si>
  <si>
    <t>Podklad ze zeminy stab.vápnem, tl. 15 cm</t>
  </si>
  <si>
    <t>564701500</t>
  </si>
  <si>
    <t>Podklad komunikací z kam drcen 30cm</t>
  </si>
  <si>
    <t>URS</t>
  </si>
  <si>
    <t>URS 11/ I</t>
  </si>
  <si>
    <t>aktivní zóna : 4300</t>
  </si>
  <si>
    <t>564752111</t>
  </si>
  <si>
    <t>Podklad z kam.drceného 0-63 s výplň.kamen. 15 cm</t>
  </si>
  <si>
    <t>živice : 4100</t>
  </si>
  <si>
    <t>park, vjezdy : 350+100</t>
  </si>
  <si>
    <t>564801300</t>
  </si>
  <si>
    <t>Podklad komunikací štěrkodrti 15cm 0-32</t>
  </si>
  <si>
    <t>par, vjezdy : 350+100</t>
  </si>
  <si>
    <t>564861113</t>
  </si>
  <si>
    <t>Podklad ze štěrkodrti po zhutnění tloušťky 22 cm</t>
  </si>
  <si>
    <t>chodník : 400</t>
  </si>
  <si>
    <t>565161111</t>
  </si>
  <si>
    <t>Podklad z obal kam.ACP 16+,ACP 22+,do 3 m,tl. 8 cm</t>
  </si>
  <si>
    <t>573111111</t>
  </si>
  <si>
    <t>Postřik živičný infiltr.+ posyp, asfalt. 0,60kg/m2 PI-C</t>
  </si>
  <si>
    <t>RTS 22/ I</t>
  </si>
  <si>
    <t>573211111</t>
  </si>
  <si>
    <t>Postřik živičný spojovací z asfaltu 0,5-0,7 kg/m2 PS-C</t>
  </si>
  <si>
    <t>POL1_0</t>
  </si>
  <si>
    <t>574381112</t>
  </si>
  <si>
    <t>Makadam penetr hrub PMH tl 150mm</t>
  </si>
  <si>
    <t>URS 12/ I</t>
  </si>
  <si>
    <t>577132111</t>
  </si>
  <si>
    <t>Beton asfalt. ACO 11+ obrusný, š.nad 3 m, tl. 4 cm</t>
  </si>
  <si>
    <t>596215021</t>
  </si>
  <si>
    <t>Kladení zámkové dlažby tl. 6 cm do drtě tl. 4 cm</t>
  </si>
  <si>
    <t>596215040</t>
  </si>
  <si>
    <t>Kladení zámkové dlažby tl. 8 cm do drtě tl. 4 cm</t>
  </si>
  <si>
    <t>vjezdy : 95</t>
  </si>
  <si>
    <t>parkov : 344</t>
  </si>
  <si>
    <t>rampy : 44</t>
  </si>
  <si>
    <t>596291113</t>
  </si>
  <si>
    <t>Řezání betonové dlažby tl. 60 mm</t>
  </si>
  <si>
    <t>596291114</t>
  </si>
  <si>
    <t>Řezání zámkové dlažby tl. 80 mm</t>
  </si>
  <si>
    <t>599141111</t>
  </si>
  <si>
    <t>Vyplnění spár živičnou zálivkou se zadrcením</t>
  </si>
  <si>
    <t>59245115</t>
  </si>
  <si>
    <t>Dlažba  20x10x6 cm přírodní</t>
  </si>
  <si>
    <t>chodník : 380*1,01</t>
  </si>
  <si>
    <t>59245257</t>
  </si>
  <si>
    <t>Dlažba zatravňovací přírodní 8cm</t>
  </si>
  <si>
    <t>parkování-odpočet inval : (344-50)*1,01</t>
  </si>
  <si>
    <t>5924526</t>
  </si>
  <si>
    <t>Dlažba  červená pro nevidomé 20x10x8</t>
  </si>
  <si>
    <t>vjezdy : 11</t>
  </si>
  <si>
    <t>5924804</t>
  </si>
  <si>
    <t>Dlažba zámková  20/10/8</t>
  </si>
  <si>
    <t>RTS 18/ I</t>
  </si>
  <si>
    <t>vjezdy, rampy. park inv : (95+44+50)*1,01</t>
  </si>
  <si>
    <t>91231</t>
  </si>
  <si>
    <t>Sloupek s patkou</t>
  </si>
  <si>
    <t>ks</t>
  </si>
  <si>
    <t>914001111</t>
  </si>
  <si>
    <t>Osaz sloupků, montáž svislých dopr.značek</t>
  </si>
  <si>
    <t>kus</t>
  </si>
  <si>
    <t>914001112</t>
  </si>
  <si>
    <t>Montáž svislých dopr.značek v rámu na ocel.konstr.</t>
  </si>
  <si>
    <t>914511112</t>
  </si>
  <si>
    <t>Mtž sloupku doprav značekL3,5+patka</t>
  </si>
  <si>
    <t>91452</t>
  </si>
  <si>
    <t>Dokumentace dopravního značení včetně projednání</t>
  </si>
  <si>
    <t>915719211</t>
  </si>
  <si>
    <t>Příplatek za reflex. úpravu vodících proužků 25 cm</t>
  </si>
  <si>
    <t>915791111</t>
  </si>
  <si>
    <t>Předznačení pro značení dělící čáry,vodící proužky</t>
  </si>
  <si>
    <t>917862111</t>
  </si>
  <si>
    <t>Osazení stojatého obrubníku,s opěrou,lože z B 12,5</t>
  </si>
  <si>
    <t>23+226+55+12+1065+22+4+45+51+58</t>
  </si>
  <si>
    <t>919731122</t>
  </si>
  <si>
    <t>Zarovnání styčné plochy živičné tl. do 10 cm</t>
  </si>
  <si>
    <t>919735113</t>
  </si>
  <si>
    <t>Řezání stávajícího živičného krytu tl. 10 - 15 cm</t>
  </si>
  <si>
    <t>40444940.</t>
  </si>
  <si>
    <t>Značka dopr 700 mm fól2, HIG10le</t>
  </si>
  <si>
    <t>5921701</t>
  </si>
  <si>
    <t>Obrubník silniční betonový 150x250x1000 mm</t>
  </si>
  <si>
    <t>5921742</t>
  </si>
  <si>
    <t>Obrubník chodníkový  1000/100/200</t>
  </si>
  <si>
    <t>Obrubník chodníkový ABO 14-10 1000/100/250</t>
  </si>
  <si>
    <t>316</t>
  </si>
  <si>
    <t>998225111</t>
  </si>
  <si>
    <t>Přesun hmot, pozemní komunikace, kryt živičný</t>
  </si>
  <si>
    <t>t</t>
  </si>
  <si>
    <t>979081111</t>
  </si>
  <si>
    <t>Odvoz suti a vybour. hmot na skládku do 1 km</t>
  </si>
  <si>
    <t>979081121</t>
  </si>
  <si>
    <t>Příplatek k odvozu za každý další 1 km</t>
  </si>
  <si>
    <t>979990112</t>
  </si>
  <si>
    <t>Recyklace sutu, živice, podklad</t>
  </si>
  <si>
    <t>RTS 23/ I</t>
  </si>
  <si>
    <t>225*1,8</t>
  </si>
  <si>
    <t>0,4*(8*80+8*24)</t>
  </si>
  <si>
    <t>aktivní zóna : 0,3*(8*80+5*22)</t>
  </si>
  <si>
    <t>225</t>
  </si>
  <si>
    <t>190*0,035</t>
  </si>
  <si>
    <t>Geotextilie  PET 150/150 530 g/m2</t>
  </si>
  <si>
    <t>750*1,15</t>
  </si>
  <si>
    <t>aktivní zóna : 750</t>
  </si>
  <si>
    <t>živice : 690</t>
  </si>
  <si>
    <t>park, vjezdy : 42+45</t>
  </si>
  <si>
    <t>par, vjezdy : 42+45</t>
  </si>
  <si>
    <t>parkování : 42*1,01</t>
  </si>
  <si>
    <t>vjezdy, rampy. : (45+22)*1,01</t>
  </si>
  <si>
    <t>47+226</t>
  </si>
  <si>
    <t>312*1,8</t>
  </si>
  <si>
    <t>0,4*(8*130)</t>
  </si>
  <si>
    <t>aktivní zóna : 0,3*(8*130)</t>
  </si>
  <si>
    <t>312</t>
  </si>
  <si>
    <t>350*0,035</t>
  </si>
  <si>
    <t>1040*1,15</t>
  </si>
  <si>
    <t>aktivní zóna : 1040</t>
  </si>
  <si>
    <t>živice : 993</t>
  </si>
  <si>
    <t>park, vjezdy, odpad : 42+60+42</t>
  </si>
  <si>
    <t>par, vjezdy, odpad : 60+42+42</t>
  </si>
  <si>
    <t>vjezdy, rampy, odpad : (60+22+42)*1,01</t>
  </si>
  <si>
    <t>46+244</t>
  </si>
  <si>
    <t>132201211</t>
  </si>
  <si>
    <t>Hloubení rýh š.do 200 cm hor.3 do 100 m3,STROJNĚ</t>
  </si>
  <si>
    <t>1,1*2*2*2</t>
  </si>
  <si>
    <t>132201219</t>
  </si>
  <si>
    <t>Přípl.za lepivost,hloubení rýh 200cm,hor.3,STROJNĚ</t>
  </si>
  <si>
    <t>119001422</t>
  </si>
  <si>
    <t>Dočasné zajištění kabelů - v počtu 3 - 6 kabelů</t>
  </si>
  <si>
    <t>132201212</t>
  </si>
  <si>
    <t>Hloubení rýh š.do 200 cm hor.3 do 1000m3,STROJNĚ</t>
  </si>
  <si>
    <t>0,8*(1,4*150)</t>
  </si>
  <si>
    <t>139601102</t>
  </si>
  <si>
    <t>Ruční výkop jam, rýh a šachet v hornině tř. 3</t>
  </si>
  <si>
    <t>151101101</t>
  </si>
  <si>
    <t>Pažení a rozepření stěn rýh - příložné - hl. do 2m</t>
  </si>
  <si>
    <t>2*1,4*150</t>
  </si>
  <si>
    <t>151101111</t>
  </si>
  <si>
    <t>Odstranění pažení stěn rýh - příložné - hl. do 2 m</t>
  </si>
  <si>
    <t>161101101</t>
  </si>
  <si>
    <t>Svislé přemístění výkopku z hor.1-4 do 2,5 m</t>
  </si>
  <si>
    <t>168*0,5</t>
  </si>
  <si>
    <t>174101101</t>
  </si>
  <si>
    <t>Zásyp jam, rýh, šachet se zhutněním</t>
  </si>
  <si>
    <t>168-48-12</t>
  </si>
  <si>
    <t>175101101</t>
  </si>
  <si>
    <t>Obsyp potrubí bez prohození sypaniny</t>
  </si>
  <si>
    <t>0,8*0,4*150</t>
  </si>
  <si>
    <t>199864</t>
  </si>
  <si>
    <t>168*1,8</t>
  </si>
  <si>
    <t>5833730</t>
  </si>
  <si>
    <t>Štěrkopísek frakce 0-2 tř.B</t>
  </si>
  <si>
    <t>48*2</t>
  </si>
  <si>
    <t>5834420</t>
  </si>
  <si>
    <t>Štěrkodrť 0-125 mm</t>
  </si>
  <si>
    <t>108*2</t>
  </si>
  <si>
    <t>451572111</t>
  </si>
  <si>
    <t>Lože pod potrubí z kameniva těženého 0 - 4 mm</t>
  </si>
  <si>
    <t>0,1*0,8*150</t>
  </si>
  <si>
    <t>854231</t>
  </si>
  <si>
    <t>spojka DN 80 dle standartů SmvaK Ostrava a.s.</t>
  </si>
  <si>
    <t>857242121</t>
  </si>
  <si>
    <t>Montáž tvarovek litin. jednoos.přír. výkop DN 80</t>
  </si>
  <si>
    <t>857244121</t>
  </si>
  <si>
    <t>Montáž tvarovek litin. odboč. přír. výkop DN 80</t>
  </si>
  <si>
    <t>5525582</t>
  </si>
  <si>
    <t>Příruba točivá DN 80 mm</t>
  </si>
  <si>
    <t>RTS 14/ I</t>
  </si>
  <si>
    <t>55270080</t>
  </si>
  <si>
    <t>Odbočka přírub. T - TT DN 80x80 PN 10-40</t>
  </si>
  <si>
    <t>55270121</t>
  </si>
  <si>
    <t>Koleno patní PP 90° (N) - TT DN 100 PN 10-16</t>
  </si>
  <si>
    <t>871241121</t>
  </si>
  <si>
    <t>Montáž potrubí polyetylenového ve výkopu d 90 mm</t>
  </si>
  <si>
    <t>28613040.</t>
  </si>
  <si>
    <t>Koleno 45° d  90 mm PE 100 +GF+</t>
  </si>
  <si>
    <t>28613106.</t>
  </si>
  <si>
    <t>Elektrospojka d  90 mm SDR 11 PE 100 dle standartů Smvak Ostrava a.s.</t>
  </si>
  <si>
    <t>28613126.</t>
  </si>
  <si>
    <t>Elektro T-kus KIT d  90mm rovnoramenný PE100 SDR11</t>
  </si>
  <si>
    <t>286136702</t>
  </si>
  <si>
    <t>Trubka vodovodní SafeTech RC PE 100, rozměr 90 x 8,2 mm, SDR 11 dle standartů Smvak.a.s.</t>
  </si>
  <si>
    <t>2865359</t>
  </si>
  <si>
    <t>Nákružek lemový tlakový PE HD (lPE) d  90 mm</t>
  </si>
  <si>
    <t>RTS 20/ I</t>
  </si>
  <si>
    <t>14546</t>
  </si>
  <si>
    <t>Položení folie</t>
  </si>
  <si>
    <t>14547</t>
  </si>
  <si>
    <t>Položení sig.drátu</t>
  </si>
  <si>
    <t>850245121</t>
  </si>
  <si>
    <t>Výřez nebo výsek na potrubí DN 80</t>
  </si>
  <si>
    <t>87456</t>
  </si>
  <si>
    <t>Bakteriální zkouška vody</t>
  </si>
  <si>
    <t>89 0</t>
  </si>
  <si>
    <t>Uzavření potrubí, vypuštění potrubí, napuštění pot odvzdušnění systému, náhradní zásob. vody</t>
  </si>
  <si>
    <t>89 11</t>
  </si>
  <si>
    <t>Podkladní deska šoupě, hydrant</t>
  </si>
  <si>
    <t>891241111</t>
  </si>
  <si>
    <t>Montáž vodovodních šoupátek ve výkopu DN 80</t>
  </si>
  <si>
    <t>891247111</t>
  </si>
  <si>
    <t>Montáž hydrantů podzemních DN 80</t>
  </si>
  <si>
    <t>892241111</t>
  </si>
  <si>
    <t>Tlaková zkouška vodovodního potrubí DN 80</t>
  </si>
  <si>
    <t>892273111</t>
  </si>
  <si>
    <t>Desinfekce vodovodního potrubí DN 125</t>
  </si>
  <si>
    <t>899401112</t>
  </si>
  <si>
    <t>Osazení poklopů  šoupátkových</t>
  </si>
  <si>
    <t>899401113</t>
  </si>
  <si>
    <t>Osazení poklopů litinových hydrantových</t>
  </si>
  <si>
    <t>899713111</t>
  </si>
  <si>
    <t>Orientační tabulky na sloupku ocelovém, betonovém</t>
  </si>
  <si>
    <t>1964114</t>
  </si>
  <si>
    <t>Drát měděný Cu 4mm</t>
  </si>
  <si>
    <t>RTS 15/ I</t>
  </si>
  <si>
    <t>150*0,3</t>
  </si>
  <si>
    <t>28314142.</t>
  </si>
  <si>
    <t>Fólie výstražná š. 330 x 1,2 mm bílá 3,3 m/kg</t>
  </si>
  <si>
    <t>150/3,3</t>
  </si>
  <si>
    <t>4222723</t>
  </si>
  <si>
    <t>Šoupátko přírubové, DN 80 dle standartů SmvaK a.s.</t>
  </si>
  <si>
    <t>42273606</t>
  </si>
  <si>
    <t>Hydrant  podz.dvojité jištění,krytí 1,25m dle standartů SmvaK a.s.</t>
  </si>
  <si>
    <t>42291330</t>
  </si>
  <si>
    <t>Souprava zemní  teleskopická DN 65-80,max.1,75m dle standartů SmvaK a.s.</t>
  </si>
  <si>
    <t>4229135</t>
  </si>
  <si>
    <t>Poklop litinový  - šoupátkový dle standartů SmvaK a.s.</t>
  </si>
  <si>
    <t>4229146</t>
  </si>
  <si>
    <t>Poklop  uliční hydrantový 7.2.15 dle standartů SmvaK a.s.</t>
  </si>
  <si>
    <t>998276101</t>
  </si>
  <si>
    <t>Přesun hmot, trubní vedení plastová, otevř. výkop</t>
  </si>
  <si>
    <t>1,1*2*2</t>
  </si>
  <si>
    <t>0,8*(1,0*35+1,2*35)</t>
  </si>
  <si>
    <t>61,6-22,4-5,6</t>
  </si>
  <si>
    <t>0,8*0,4*70</t>
  </si>
  <si>
    <t>61,6*1,8</t>
  </si>
  <si>
    <t>22,4*2</t>
  </si>
  <si>
    <t>33,6*2</t>
  </si>
  <si>
    <t>0,1*0,8*70</t>
  </si>
  <si>
    <t>5525580</t>
  </si>
  <si>
    <t>Příruba točivá DN 50 mm</t>
  </si>
  <si>
    <t>871211121</t>
  </si>
  <si>
    <t>Montáž trubek polyetylenových ve výkopu d 63 mm</t>
  </si>
  <si>
    <t>28613105.</t>
  </si>
  <si>
    <t>Elektrospojka d  63 mm SDR 11 PE 100 dle standartů SmvaK a.s.</t>
  </si>
  <si>
    <t>286136750</t>
  </si>
  <si>
    <t>Trubka vodovodní Wavin  PE 100 RC, rozměr 63 x 5,8 mm, SDR 11 dle standartů SmvaK a.s.</t>
  </si>
  <si>
    <t>Nákružek lemový tlakový PE HD (lPE) d  63 mm</t>
  </si>
  <si>
    <t>RTS 20/ II</t>
  </si>
  <si>
    <t>Podkladní deska ventil</t>
  </si>
  <si>
    <t>891213111</t>
  </si>
  <si>
    <t>Montáž ventilů hlavních pro přípojky DN 50</t>
  </si>
  <si>
    <t>892233111</t>
  </si>
  <si>
    <t>Desinfekce vodovodního potrubí DN 70</t>
  </si>
  <si>
    <t>894213</t>
  </si>
  <si>
    <t>Odvodňovací souprava</t>
  </si>
  <si>
    <t>899401111</t>
  </si>
  <si>
    <t>Osazení poklopů litinových ventilových</t>
  </si>
  <si>
    <t>70*0,3</t>
  </si>
  <si>
    <t>70/3,3</t>
  </si>
  <si>
    <t>28613068.</t>
  </si>
  <si>
    <t>T-kus odbočkový navrtávací 90-63 mm PE 100 dle standartů SmvaK a.s.</t>
  </si>
  <si>
    <t>Šoupátko přírubové , DN 50 dle standartů SmvaK a.s.</t>
  </si>
  <si>
    <t>4229100</t>
  </si>
  <si>
    <t>Díl armatur Y 1030 klíč ke kanálovým šoupátkům</t>
  </si>
  <si>
    <t>4229140</t>
  </si>
  <si>
    <t>Poklop litinový  - ventilový dle standartů SmvaK a.s.</t>
  </si>
  <si>
    <t>87 4</t>
  </si>
  <si>
    <t>Zemní souprava teleskopická ventilová dle standartů SmvaK a.s.</t>
  </si>
  <si>
    <t>POL3_</t>
  </si>
  <si>
    <t>R-položka</t>
  </si>
  <si>
    <t>POL12_1</t>
  </si>
  <si>
    <t>0,8*(1,1*225)</t>
  </si>
  <si>
    <t>198*0,5</t>
  </si>
  <si>
    <t>198-72-18</t>
  </si>
  <si>
    <t>0,8*0,4*225</t>
  </si>
  <si>
    <t>198*1,8</t>
  </si>
  <si>
    <t>72*2</t>
  </si>
  <si>
    <t>0,1*0,8*225</t>
  </si>
  <si>
    <t>Spojka DN 80 dle standartů SmvaK a.s.</t>
  </si>
  <si>
    <t>28613031.</t>
  </si>
  <si>
    <t>Koleno 30° d 90 mm PE 100 +GF+</t>
  </si>
  <si>
    <t>Elektrospojka d  90 mm SDR 11 PE 100 dle standartů SmvaK a.s.</t>
  </si>
  <si>
    <t>Elektro T-kus  d  90mm rovnoramenný PE100 SDR11 dle standartů SmvaK a.s.</t>
  </si>
  <si>
    <t>Trubka vodovodní  RC PE 100, rozměr 90 x 8,2 mm, SDR 11 dle standartů SmvaK a.s.</t>
  </si>
  <si>
    <t>225*0,3</t>
  </si>
  <si>
    <t>225/3,3</t>
  </si>
  <si>
    <t>Šoupátko přírubové , DN 80 dle standartů SmvaK a.s.</t>
  </si>
  <si>
    <t>odvod. rigol : 0,8*0,9*197+1,2*0,9*151</t>
  </si>
  <si>
    <t>drenáž : 0,8*0,8*80</t>
  </si>
  <si>
    <t>356,41*0,5</t>
  </si>
  <si>
    <t>dren v rigolu : 197*0,8*0,3+151*1,2*0,3</t>
  </si>
  <si>
    <t>dren mimo rigol : 80*0,8*0,4</t>
  </si>
  <si>
    <t>175101201</t>
  </si>
  <si>
    <t>Obsyp objektu bez prohození sypaniny</t>
  </si>
  <si>
    <t>odvod. rigol : 197*0,8*0,3+151*1,2*0,3</t>
  </si>
  <si>
    <t>180402112</t>
  </si>
  <si>
    <t>Založení trávníku parkového výsevem svah do 1:2</t>
  </si>
  <si>
    <t>2,5*(160+151)</t>
  </si>
  <si>
    <t>181006114</t>
  </si>
  <si>
    <t>Rozprostření zemin v rov./sklonu 1:5, tl. do 30 cm</t>
  </si>
  <si>
    <t>181101102</t>
  </si>
  <si>
    <t>Úprava pláně v zářezech v hor. 1-4, se zhutněním</t>
  </si>
  <si>
    <t>181101121</t>
  </si>
  <si>
    <t>Úprava pozemku s rozpoj. a přehrn. hor.1,2 do 20 m</t>
  </si>
  <si>
    <t>181201101</t>
  </si>
  <si>
    <t>Úprava pláně v násypech v hor. 1-4, bez zhutnění</t>
  </si>
  <si>
    <t>182001122</t>
  </si>
  <si>
    <t>Plošná úprava terénu, nerovnosti do 15 cm svah 1:2</t>
  </si>
  <si>
    <t>182301125</t>
  </si>
  <si>
    <t>Rozprostření ornice, svah, tl. 25-30 cm, do 500 m2</t>
  </si>
  <si>
    <t>356,12*1,8</t>
  </si>
  <si>
    <t>777,5*0,035</t>
  </si>
  <si>
    <t>1036420</t>
  </si>
  <si>
    <t>Ornice pro pozemkové úpravy, 10% jílu pH6-9 pouze dovoz bez poplatku za ornici</t>
  </si>
  <si>
    <t>RTS 22/ II</t>
  </si>
  <si>
    <t>777,5*0,3</t>
  </si>
  <si>
    <t>58341802</t>
  </si>
  <si>
    <t>Kamenivo drcené frakce  16/32 B</t>
  </si>
  <si>
    <t>(127,24+101,64)*2</t>
  </si>
  <si>
    <t>871318111</t>
  </si>
  <si>
    <t>Kladení drenážního potrubí z plastických hmot odvod. rigol</t>
  </si>
  <si>
    <t>2861121</t>
  </si>
  <si>
    <t>Trubka PVC-U drenážní perforovaná DN200 odolná tlakové vodě</t>
  </si>
  <si>
    <t>894432112</t>
  </si>
  <si>
    <t>Osazení plastové šachty revizní prům.500 mm,</t>
  </si>
  <si>
    <t>899201111</t>
  </si>
  <si>
    <t>Osazení mříží plastových s rámem do 50 kg</t>
  </si>
  <si>
    <t>2724500</t>
  </si>
  <si>
    <t>Mříž kanálová z recyklované pryže DN 500</t>
  </si>
  <si>
    <t>2869715</t>
  </si>
  <si>
    <t>Roura šachtová korugovaná  bez hrdla 500/1000 mm</t>
  </si>
  <si>
    <t>Přesun hmot pro trubní vedení plastová,otevř.výkop</t>
  </si>
  <si>
    <t>289971211</t>
  </si>
  <si>
    <t>Zřízení vrstvy z geotextilie sklon do 1:5 š.do 3 m</t>
  </si>
  <si>
    <t>2*(0,8*197+0,6*197+0,8*0,6)</t>
  </si>
  <si>
    <t>2*(0,6*151+1,2*151+1,2*0,6*3)</t>
  </si>
  <si>
    <t>998711101</t>
  </si>
  <si>
    <t>Přesun hmot pro izolace proti vodě, výšky do 6 m</t>
  </si>
  <si>
    <t>POL1_1001</t>
  </si>
  <si>
    <t>69366021</t>
  </si>
  <si>
    <t>Textilie netkaná  šíře 200 cm, 200g/m2</t>
  </si>
  <si>
    <t>1110,48*1,15</t>
  </si>
  <si>
    <t>odvod. rigol : 0,8*0,9*80</t>
  </si>
  <si>
    <t>drenáž : 0,8*0,8*10</t>
  </si>
  <si>
    <t>dren v rigolu : 80*0,8*0,3</t>
  </si>
  <si>
    <t>dren mimo rigol : 10*0,8*0,4</t>
  </si>
  <si>
    <t>odvod. rigol : 80*0,8*0,3</t>
  </si>
  <si>
    <t>2,5*44</t>
  </si>
  <si>
    <t>64*1,8</t>
  </si>
  <si>
    <t>110*0,035</t>
  </si>
  <si>
    <t>110*0,3</t>
  </si>
  <si>
    <t>(22,4+19,2)*2</t>
  </si>
  <si>
    <t>2*(0,8*80+0,6*80+0,8*0,6)</t>
  </si>
  <si>
    <t>224,96*1,15</t>
  </si>
  <si>
    <t>odvod. rigol : 0,8*0,9*125</t>
  </si>
  <si>
    <t>dren v rigolu : 125*0,8*0,3</t>
  </si>
  <si>
    <t>odvod. rigol : 125*0,8*0,3</t>
  </si>
  <si>
    <t>2,5*100</t>
  </si>
  <si>
    <t>96,4*1,8</t>
  </si>
  <si>
    <t>250*0,035</t>
  </si>
  <si>
    <t>250*0,3</t>
  </si>
  <si>
    <t>(33,2+30)*2</t>
  </si>
  <si>
    <t>2*(0,8*125+0,6*125+0,8*0,6)</t>
  </si>
  <si>
    <t>350,96*1,15</t>
  </si>
  <si>
    <t>1,0*(86*1,45+110*1,1)</t>
  </si>
  <si>
    <t>115101201</t>
  </si>
  <si>
    <t>Čerpání vody na výšku do 10 m, přítok do 500 l</t>
  </si>
  <si>
    <t>h</t>
  </si>
  <si>
    <t>115101301</t>
  </si>
  <si>
    <t>Pohotovost čerp.soupravy, výška 10 m, přítok 500 l</t>
  </si>
  <si>
    <t>den</t>
  </si>
  <si>
    <t>133201101</t>
  </si>
  <si>
    <t>Hloubení šachet v hor.3 do 100 m3</t>
  </si>
  <si>
    <t>6*1,8*1,5*1,5</t>
  </si>
  <si>
    <t>133201109</t>
  </si>
  <si>
    <t>Příplatek za lepivost - hloubení šachet v hor.3</t>
  </si>
  <si>
    <t>2*1,45*86</t>
  </si>
  <si>
    <t>245,7*0,5+24,3</t>
  </si>
  <si>
    <t>245,7+24,3</t>
  </si>
  <si>
    <t>245,7+24,3-107,8-12,09-2,64*2</t>
  </si>
  <si>
    <t>1*0,55*196</t>
  </si>
  <si>
    <t>šachty : 24,3-6*0,6*0,6*3,14*1,8</t>
  </si>
  <si>
    <t>270*1,8</t>
  </si>
  <si>
    <t>212752112</t>
  </si>
  <si>
    <t>Trativody z drenážních trubek, lože, DN 100 mm</t>
  </si>
  <si>
    <t>(107,8+12,09)*2</t>
  </si>
  <si>
    <t>144,83*2</t>
  </si>
  <si>
    <t>451315126</t>
  </si>
  <si>
    <t>Podklad vrstva -15cm beton C20/25</t>
  </si>
  <si>
    <t>1,5*1,5*6</t>
  </si>
  <si>
    <t>451535111</t>
  </si>
  <si>
    <t>Podkladní vrstva tl. do 25 cm ze štěrku</t>
  </si>
  <si>
    <t>13,2*0,2</t>
  </si>
  <si>
    <t>1*0,1*196</t>
  </si>
  <si>
    <t>871373121</t>
  </si>
  <si>
    <t>Montáž trub kanaliz. z plastu, hrdlových, DN 300</t>
  </si>
  <si>
    <t>877363121</t>
  </si>
  <si>
    <t>Montáž tvarovek odboč. plast. gum. kroužek DN 250</t>
  </si>
  <si>
    <t>877363122</t>
  </si>
  <si>
    <t>Montáž přesuvek z plastu, gumový kroužek, DN 250</t>
  </si>
  <si>
    <t>28611192</t>
  </si>
  <si>
    <t>Trubka kanalizační PVC SN 12 DN 250/6000</t>
  </si>
  <si>
    <t>196/6*1,03</t>
  </si>
  <si>
    <t>28651712.</t>
  </si>
  <si>
    <t>Odbočka kanalizační  250/ 160/45</t>
  </si>
  <si>
    <t>28651814.</t>
  </si>
  <si>
    <t>Přesuvka kanalizační 250</t>
  </si>
  <si>
    <t>Kamerová zkouška potrubí</t>
  </si>
  <si>
    <t>892585111</t>
  </si>
  <si>
    <t>Zabezpečení konců a zkouška vzduch. kan. DN do 300</t>
  </si>
  <si>
    <t>úsek</t>
  </si>
  <si>
    <t>894401211</t>
  </si>
  <si>
    <t>Osazení betonových skruží rovných</t>
  </si>
  <si>
    <t>894402211</t>
  </si>
  <si>
    <t>Osazení beton. skruží přechodových</t>
  </si>
  <si>
    <t>8945</t>
  </si>
  <si>
    <t>Propojení  kanalizace ve stáv. šachtě, výřez do kynety dna</t>
  </si>
  <si>
    <t>899311112</t>
  </si>
  <si>
    <t>Osazení poklopů litinových s rámem do 100 kg</t>
  </si>
  <si>
    <t>899331111</t>
  </si>
  <si>
    <t>Výšková úprava vstupu do 20 cm, zvýšení poklopu</t>
  </si>
  <si>
    <t>2865</t>
  </si>
  <si>
    <t>Podložka tlumící pod poklop</t>
  </si>
  <si>
    <t>5524344</t>
  </si>
  <si>
    <t>Poklop na vstupní šachtu d 600 D400</t>
  </si>
  <si>
    <t>59224174.</t>
  </si>
  <si>
    <t>Prstenec vyrovnávací 63/40-120</t>
  </si>
  <si>
    <t>RTS 23/ II</t>
  </si>
  <si>
    <t>59224177.</t>
  </si>
  <si>
    <t>Prstenec vyrovnávací 63/120/120</t>
  </si>
  <si>
    <t>59224347.</t>
  </si>
  <si>
    <t>Prstenec vyrovn šachetní  63/60/120</t>
  </si>
  <si>
    <t>59224348.</t>
  </si>
  <si>
    <t>Prstenec vyrovn šachetní  63/80/120</t>
  </si>
  <si>
    <t>59224349.</t>
  </si>
  <si>
    <t>Prstenec vyrovn šachetní  63/100/120</t>
  </si>
  <si>
    <t>59224353.</t>
  </si>
  <si>
    <t>Konus šachetní  100-63/58/12</t>
  </si>
  <si>
    <t>59224354</t>
  </si>
  <si>
    <t>Deska zákrytová  120-63/17</t>
  </si>
  <si>
    <t>59224358.</t>
  </si>
  <si>
    <t>Skruž šachetní  100/25/12 PS</t>
  </si>
  <si>
    <t>59224361.</t>
  </si>
  <si>
    <t>Skruž šachetní  100/50/12 PS</t>
  </si>
  <si>
    <t>59224366.</t>
  </si>
  <si>
    <t>Dno šachetní  100/60</t>
  </si>
  <si>
    <t>59224373.</t>
  </si>
  <si>
    <t>Těsnění elastom pro šach díly  - DN 1000</t>
  </si>
  <si>
    <t>1,0*(77*1,9+31*1,6+32*1,25)</t>
  </si>
  <si>
    <t>4*1,8*1,5*1,5</t>
  </si>
  <si>
    <t>2*1,45*140</t>
  </si>
  <si>
    <t>235,9*0,5+16,2</t>
  </si>
  <si>
    <t>235,9+16,2</t>
  </si>
  <si>
    <t>235,9+16,2-77-8,06-14-1,8*2</t>
  </si>
  <si>
    <t>1*0,55*140</t>
  </si>
  <si>
    <t>šachty : 16,2-4*0,6*0,6*3,14*1,8</t>
  </si>
  <si>
    <t>252,1*1,8</t>
  </si>
  <si>
    <t>(77+8,06)*2</t>
  </si>
  <si>
    <t>149,44*2</t>
  </si>
  <si>
    <t>1,5*1,5*4</t>
  </si>
  <si>
    <t>9*0,2</t>
  </si>
  <si>
    <t>1*0,1*140</t>
  </si>
  <si>
    <t>871371111</t>
  </si>
  <si>
    <t>Montáž trubek z tvrdého PVC ve výkopu d 315 mm</t>
  </si>
  <si>
    <t>144/6*1,03</t>
  </si>
  <si>
    <t>1,0*(100*1,15)</t>
  </si>
  <si>
    <t>2*1,4*1,5*1,5</t>
  </si>
  <si>
    <t>115*0,5+6,3</t>
  </si>
  <si>
    <t>115+6,3</t>
  </si>
  <si>
    <t>115+6,3-55-3,14-10-0,9*2</t>
  </si>
  <si>
    <t>1*0,55*100</t>
  </si>
  <si>
    <t>šachty : 6,3-2*0,6*0,6*3,14*1,4</t>
  </si>
  <si>
    <t>121,3*1,8</t>
  </si>
  <si>
    <t>(55+3,14)*2</t>
  </si>
  <si>
    <t>51,36*2</t>
  </si>
  <si>
    <t>1,5*1,5*2</t>
  </si>
  <si>
    <t>4,5*0,2</t>
  </si>
  <si>
    <t>1*0,1*100</t>
  </si>
  <si>
    <t>100/6*1,03</t>
  </si>
  <si>
    <t>5922417</t>
  </si>
  <si>
    <t>Prstenec vyrovnávací  625/60/120</t>
  </si>
  <si>
    <t>POL3_0</t>
  </si>
  <si>
    <t>M</t>
  </si>
  <si>
    <t>CYKY-J 5x1,5 (rozvod ve stožáru pro svítidla VO + DALI)</t>
  </si>
  <si>
    <t>CYKY-J 5x16 (rozvod pro nové VO v zemi)</t>
  </si>
  <si>
    <t>POL12_0</t>
  </si>
  <si>
    <t>Pásek FeZn 30x4mm, 0,95kg/m (m) 70mikronů</t>
  </si>
  <si>
    <t>Drát Nerez V4A, Rd 10, prům.10mm, 0,62kg/m</t>
  </si>
  <si>
    <t>Folie z polyetylenu šíře 330mm</t>
  </si>
  <si>
    <t>Trubka korudovaná 50/41 (prostup do rozvaděčů, rozvody pro osvětlení)</t>
  </si>
  <si>
    <t>Trubka korudovaná 90/75 (HDV, prostup do rozvaděče, stěnu, podlahu)</t>
  </si>
  <si>
    <t>Plastová dělená chránička průměru 110mm (křížení + ochrana stáv. sítí, telecom, aj.)</t>
  </si>
  <si>
    <t>Svorka připojovací SP, nerez V2A, Rd 8-10</t>
  </si>
  <si>
    <t>Svorka křížová SK2 (pásek - pásek) 60x60 mm bez destičky, nerez V4A, Fl 30/Fl 30</t>
  </si>
  <si>
    <t>Svorka křížová SK3 (pásek - kulatina) 60x60 mm s destičkou, FeZn, Rd 8-10/Fl 40</t>
  </si>
  <si>
    <t>Kompletní stožár VO pro uliční svítidla k vetknutí, délka nad zemí cca 6,0m, typ stožár: ZN+RAL, Mo=4,12kNm/00292, vetknutý cca 1500mm, s osazením pro svítidlo prům. 60mm, dvířka 85x300mm, žárově</t>
  </si>
  <si>
    <t>PVC roura 300/1500</t>
  </si>
  <si>
    <t>Betonová směs C20/25 pro základové konstrukce (m3) pro ocelové sloupy</t>
  </si>
  <si>
    <t>K</t>
  </si>
  <si>
    <t>CYKY-J 5x16 (rozvod pro VO v zemi)</t>
  </si>
  <si>
    <t>Ukončení vodiču do 2,5mm ve stožáru a svítidle VO (ks)</t>
  </si>
  <si>
    <t>Ukončení vodiču do 25mm ve stožáru VO, rozpojovací skříni aj.</t>
  </si>
  <si>
    <t>Pásek FeZn 30x4 v zemi</t>
  </si>
  <si>
    <t>Drát Nerez prům. 10mm bez podpěr v zemi</t>
  </si>
  <si>
    <t>Folie z polyetylenu šíře 330mm (m)</t>
  </si>
  <si>
    <t>Kabelový prostup z PVC roury do 10,5cm, položení chráničky (m)</t>
  </si>
  <si>
    <t>Kabelový prostup z PVC dělené roury do 10,5cm (pro stáv. IS)</t>
  </si>
  <si>
    <t>Svorka připojovací SP vč. připojení vodiče</t>
  </si>
  <si>
    <t>Svorka křížová SK vč. připojení vodiče</t>
  </si>
  <si>
    <t>Nátěr uzemnění na povrchu 1x vč. žlut./zel. Pásku (ks)</t>
  </si>
  <si>
    <t>Nátěr zemního vodiče a spojů (min. 0,3m na každou stranu svorky)</t>
  </si>
  <si>
    <t>Montáž uličního LED svítidla pro osvětlení komunikací, IP 66</t>
  </si>
  <si>
    <t>Osazení kompletního stožáru VO pro uliční svítidla k vetknutí, délka nad zemí 6,0m, sloup třístupňový s kruhovým průřezem, vetknutý min. 1500mm, s osazením pro svítidlo na výložníku, dvířka</t>
  </si>
  <si>
    <t>Pouzdrový základ pro sadový stožár VO</t>
  </si>
  <si>
    <t>Ruční výkop jámy tř.4 pro sadové stožáry do 6m (0,7x0,7x1,5m)</t>
  </si>
  <si>
    <t>Vytyčení kabelové trasy do 100m geodetem</t>
  </si>
  <si>
    <t>Vytyčení kabelové trasy za každých 10m geodetem</t>
  </si>
  <si>
    <t>Zaměření kabelové trasy do 100m geodetem</t>
  </si>
  <si>
    <t>Zaměření kabelové trasy za každých 10m geodetem</t>
  </si>
  <si>
    <t>Kabelová rýha 50x120cm tř.4 (m) - Pod komunikaci bez bourání živičného povrchu</t>
  </si>
  <si>
    <t>Zához kabelové rýhy 50x120cm tř.4 (m) - Pod komunikaci bez pokládky živičného povrchu, zához kabelů prováděn přesátou zeminou bez kamení</t>
  </si>
  <si>
    <t>Hutnění zeminy a štěrku po vrstvách max. 200 mm</t>
  </si>
  <si>
    <t>Odvoz zeminy v kontejnérech na skládku do vzdálenosti do 10 km</t>
  </si>
  <si>
    <t>Uložení zeminy na skládku (m3)</t>
  </si>
  <si>
    <t>Příprava staveniště v lokalitě</t>
  </si>
  <si>
    <t>Revize elektro včetně revizní zprávy</t>
  </si>
  <si>
    <t>Spolupráce s revizním technikem</t>
  </si>
  <si>
    <t>Koordinační činnost s ostatními profesemi</t>
  </si>
  <si>
    <t>Komplexní přezkoušení - oživení a nastavení svítidel</t>
  </si>
  <si>
    <t>Provoz plošiny (Na montáž 20ks stožárů vč. 20ks svítidel)</t>
  </si>
  <si>
    <t>Vytýčení stáv inž. sítí</t>
  </si>
  <si>
    <t>Poplatek za RAL - stožárů a výložníků</t>
  </si>
  <si>
    <t>OPN</t>
  </si>
  <si>
    <t>POL13_0</t>
  </si>
  <si>
    <t>Číslování stožárů v dané lokalitě</t>
  </si>
  <si>
    <t>Poplatek za recyklaci dle zákona - svítidel</t>
  </si>
  <si>
    <t>Příplatek za aktivaci funkce CLO</t>
  </si>
  <si>
    <t>Příplatek za aktivaci funkce - regulace příkonu</t>
  </si>
  <si>
    <t>Příplatek za pojistku</t>
  </si>
  <si>
    <t>Jednorázová doprava stožárů a výložníků Odry</t>
  </si>
  <si>
    <t>Osazení, zapojení, oživení celoplastového kompaktního rozvaděče RVO</t>
  </si>
  <si>
    <t>132201119</t>
  </si>
  <si>
    <t>Přípl.za lepivost,hloubení rýh 60 cm,hor.3,STROJNĚ</t>
  </si>
  <si>
    <t>příp. kanal : 0,8*1,5*40</t>
  </si>
  <si>
    <t>132201111</t>
  </si>
  <si>
    <t>Hloubení rýh š.do 60 cm v hor.3 do 100 m3, STROJNĚ</t>
  </si>
  <si>
    <t>přípoj. vody : 0,6*1,1*48</t>
  </si>
  <si>
    <t>příp. kanal : 1,5*2*40</t>
  </si>
  <si>
    <t>31,68+48</t>
  </si>
  <si>
    <t>79,65-25,92-6,08</t>
  </si>
  <si>
    <t>VP : 0,6*0,4*48</t>
  </si>
  <si>
    <t>KP : 0,8*40*0,45</t>
  </si>
  <si>
    <t>79,68*1,8</t>
  </si>
  <si>
    <t>25,92*2</t>
  </si>
  <si>
    <t>47,65*2</t>
  </si>
  <si>
    <t>vp : 0,1*0,6*48</t>
  </si>
  <si>
    <t>KP : 0,8*0,1*40</t>
  </si>
  <si>
    <t>871161121</t>
  </si>
  <si>
    <t>Montáž trubek polyetylenových ve výkopu d 32 mm</t>
  </si>
  <si>
    <t>871264121</t>
  </si>
  <si>
    <t>Montáž PE potrubí ve výkopu DN 100</t>
  </si>
  <si>
    <t>871313121</t>
  </si>
  <si>
    <t>Montáž trub z plastu, gumový kroužek, DN 150</t>
  </si>
  <si>
    <t>871364121</t>
  </si>
  <si>
    <t>Montáž PE potrubí ve výkopu DN 250</t>
  </si>
  <si>
    <t>2734438</t>
  </si>
  <si>
    <t>Manžeta na chráničky EPDM 32 x 63 mm</t>
  </si>
  <si>
    <t>27344389</t>
  </si>
  <si>
    <t>Manžeta na chráničky EPDM 160 x 220 mm</t>
  </si>
  <si>
    <t>28613460</t>
  </si>
  <si>
    <t>Trubka vodovodní PE RC SDR 11  32x3,0 mm dle standartů SmvaK a.s.</t>
  </si>
  <si>
    <t>2861405</t>
  </si>
  <si>
    <t>Chránička PEHD d 63 x 3,0 x 6000 mm</t>
  </si>
  <si>
    <t>2861407</t>
  </si>
  <si>
    <t>Chránička  PEHD d 250 x 14,2 x 6000 mm</t>
  </si>
  <si>
    <t>2861425</t>
  </si>
  <si>
    <t>Trubka kanalizač. SN 10 150x2000 mm PP dle standartů SmvaK a.s.</t>
  </si>
  <si>
    <t>RTS 21/ I</t>
  </si>
  <si>
    <t>Trubka kanalizač.  SN 10 150x5000 mm PP dle standartů SmvaK a.s.</t>
  </si>
  <si>
    <t>28614652.</t>
  </si>
  <si>
    <t>Koleno 45°  DN 160</t>
  </si>
  <si>
    <t>28697250</t>
  </si>
  <si>
    <t>Šachta vodoměrná dle standartů SmvaK a.s.</t>
  </si>
  <si>
    <t>891173111</t>
  </si>
  <si>
    <t>Montáž ventilů hlavních pro přípojky DN 32</t>
  </si>
  <si>
    <t>894431112</t>
  </si>
  <si>
    <t>Osazení vodměrné šachty</t>
  </si>
  <si>
    <t>Osazení plastové šachty revizní prům.425 mm,</t>
  </si>
  <si>
    <t>899101111</t>
  </si>
  <si>
    <t>Osazení poklopu s rámem do 50 kg</t>
  </si>
  <si>
    <t>Drát měděný Cu</t>
  </si>
  <si>
    <t>50*0,3</t>
  </si>
  <si>
    <t>50/3,3</t>
  </si>
  <si>
    <t>28613065.</t>
  </si>
  <si>
    <t>T-kus odbočkový navrtávací 90-32 mm PE 100 dle standartů SmvaK a.s.</t>
  </si>
  <si>
    <t>28697081.</t>
  </si>
  <si>
    <t>Poklop teleskopický DN 425 D 400 G + klip</t>
  </si>
  <si>
    <t>RTS 16/ I</t>
  </si>
  <si>
    <t>28697140</t>
  </si>
  <si>
    <t>Roura šachtová korugovaná  bez hrdla 425/2000 mm</t>
  </si>
  <si>
    <t>28697147</t>
  </si>
  <si>
    <t>Těsnění šachtové roury a teleskopu 425 mm</t>
  </si>
  <si>
    <t>28697167</t>
  </si>
  <si>
    <t>Dno šachtové výkyvné  425/160 přímé dle standartů SmvaK a.s.</t>
  </si>
  <si>
    <t>Poklop litinový Y 4510 - ventilový</t>
  </si>
  <si>
    <t>Zemní souprava teleskopická ventilová č. 9101</t>
  </si>
  <si>
    <t>87 81</t>
  </si>
  <si>
    <t>Ventil vodovodní přípojky č.ZAK 46-4 D32</t>
  </si>
  <si>
    <t>příp. kanal : 0,8*1,5*27</t>
  </si>
  <si>
    <t>přípoj. vody : 0,6*1,1*27</t>
  </si>
  <si>
    <t>příp. kanal : 1,5*2*27</t>
  </si>
  <si>
    <t>17,8+32,4</t>
  </si>
  <si>
    <t>50,2-16,2-3,78</t>
  </si>
  <si>
    <t>VP : 0,6*0,4*27</t>
  </si>
  <si>
    <t>KP : 0,8*27*0,45</t>
  </si>
  <si>
    <t>50,2*1,8</t>
  </si>
  <si>
    <t>16,2*2</t>
  </si>
  <si>
    <t>30,22*2</t>
  </si>
  <si>
    <t>vp : 0,1*0,6*27</t>
  </si>
  <si>
    <t>KP : 0,8*0,1*27</t>
  </si>
  <si>
    <t>Trubka kanalizač.  SN 10 150x2000 mm PP dle standartů SmvaK a.s.</t>
  </si>
  <si>
    <t>30*0,3</t>
  </si>
  <si>
    <t>30/3,3</t>
  </si>
  <si>
    <t>28613062.</t>
  </si>
  <si>
    <t>T-kus odbočkový navrtávací 63-32 mm PE 100 dle standartů SmvaK a.s.</t>
  </si>
  <si>
    <t>příp. kanal : 0,8*1,5*36</t>
  </si>
  <si>
    <t>přípoj. vody : 0,6*1,1*44</t>
  </si>
  <si>
    <t>příp. kanal : 1,5*2*36</t>
  </si>
  <si>
    <t>29,04+43,2</t>
  </si>
  <si>
    <t>72,24-23,52-5,52</t>
  </si>
  <si>
    <t>VP : 0,6*0,4*44</t>
  </si>
  <si>
    <t>KP : 0,8*36*0,45</t>
  </si>
  <si>
    <t>72,24*1,8</t>
  </si>
  <si>
    <t>23,52*2</t>
  </si>
  <si>
    <t>43,2*2</t>
  </si>
  <si>
    <t>vp : 0,1*0,6*44</t>
  </si>
  <si>
    <t>KP : 0,8*0,1*36</t>
  </si>
  <si>
    <t>Trubka vodovodní PE RC  SDR 11  32x3,0 mm dle standartů SmvaK a.s.</t>
  </si>
  <si>
    <t>Šachta vodoměrnádle standartů SmvaK a.s.</t>
  </si>
  <si>
    <t>45*0,3</t>
  </si>
  <si>
    <t>45/3,3</t>
  </si>
  <si>
    <t>Ventil vodovodní přípojky č.ZAK 46-4 D-32</t>
  </si>
  <si>
    <t>1.-3. etapa Elektroinstalační materiál (silnoproud)</t>
  </si>
  <si>
    <t>Typový modulový celoplastový rozvaděč veřejného osvětlení v kompaktním pilíři bude vybaven : V prvním modulu o část elektroměrovou, kde bude osazen 3f jistič B20/3A a 3f elektroměr v provedení dle připojovacích podmínek ČEZ Distribuce a.s., v druhém modulu bude provedeno ovládání a jištění veřejného osvětlení s osazením, 1x svodič bleskových proudů 3+0, ozn. T1 (25kA/pól), 2x jistič B16/3A, 2x 3f stykač do 40A, 1x astronomické relé, přepínač do 16A pro provoz automatický a ruční, jistič B6/1A pro jištění ovládání VO, svorkovnice PEN, PE a N, krytí min. IP44/20, rozměru 640x1810x220mm (šxvxh), rozvaděč napojen kabelem CYKY-J 4x16 z rozpojovací skříně na slopupu NN a uzemněna vodičem FeZn prům.10mm na společnou uzemňovací soustavu VO</t>
  </si>
  <si>
    <t>1.-3. etapa Elektroinstalační montáž (silnoproud)</t>
  </si>
  <si>
    <t>LED uliční svítidlo; Street/park luminaire/25,3 W/2859 lm/113,1 lm/W s napájením 220–240V AC; standart Zhaga book 18 4P konektor a předřadník DALI</t>
  </si>
  <si>
    <t>LED uliční svítidlo; Street/park luminaire/12,5 W/1451 lm/116,0 lm/W s napájením 220–240V AC; standart Zhaga book 18 4P konektor a předřadník DALI</t>
  </si>
  <si>
    <t>LED uliční svítidlo; Street/park luminaire/12,5 W/1395 lm/111,5 lm/W s napájením 220–240V AC; standart Zhaga book 18 4P konektor a předřadník DALI</t>
  </si>
  <si>
    <t>LED uliční svítidlo; Street/park luminaire/11,6 W/1567 lm/135,1 lm/W s napájením 220–240V AC; standart Zhaga book 18 4P konektor a předřadník DALI</t>
  </si>
  <si>
    <t>Kanalizace splašková</t>
  </si>
  <si>
    <t xml:space="preserve">LED uliční svítidlo; Street/park luminaire/18,8 W/2144 lm/114,0 lm/W s napájením 220–240V AC; standart Zhaga book 18 4P konektor a předřadník DALI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</si>
</sst>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0" xfId="0" applyFont="1" applyAlignment="1">
      <alignment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0" fillId="3" borderId="35" xfId="0" applyNumberFormat="1" applyFill="1" applyBorder="1" applyAlignment="1">
      <alignment vertical="center"/>
    </xf>
    <xf numFmtId="0" fontId="0" fillId="3" borderId="35" xfId="0" applyFill="1" applyBorder="1" applyAlignment="1">
      <alignment vertical="center"/>
    </xf>
    <xf numFmtId="0" fontId="0" fillId="3" borderId="36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sqref="A1:XFD1048576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189" t="s">
        <v>41</v>
      </c>
      <c r="B2" s="189"/>
      <c r="C2" s="189"/>
      <c r="D2" s="189"/>
      <c r="E2" s="189"/>
      <c r="F2" s="189"/>
      <c r="G2" s="189"/>
    </row>
  </sheetData>
  <sheetProtection password="EF63" sheet="1" objects="1" scenarios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5"/>
  <sheetViews>
    <sheetView showGridLines="0" topLeftCell="B44" zoomScaleNormal="100" zoomScaleSheetLayoutView="75" workbookViewId="0">
      <selection activeCell="C55" sqref="C55:E55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224" t="s">
        <v>4</v>
      </c>
      <c r="C1" s="225"/>
      <c r="D1" s="225"/>
      <c r="E1" s="225"/>
      <c r="F1" s="225"/>
      <c r="G1" s="225"/>
      <c r="H1" s="225"/>
      <c r="I1" s="225"/>
      <c r="J1" s="226"/>
    </row>
    <row r="2" spans="1:15" ht="36" customHeight="1" x14ac:dyDescent="0.25">
      <c r="A2" s="2"/>
      <c r="B2" s="76" t="s">
        <v>24</v>
      </c>
      <c r="C2" s="77"/>
      <c r="D2" s="78" t="s">
        <v>43</v>
      </c>
      <c r="E2" s="230" t="s">
        <v>44</v>
      </c>
      <c r="F2" s="231"/>
      <c r="G2" s="231"/>
      <c r="H2" s="231"/>
      <c r="I2" s="231"/>
      <c r="J2" s="232"/>
      <c r="O2" s="1"/>
    </row>
    <row r="3" spans="1:15" ht="27" hidden="1" customHeight="1" x14ac:dyDescent="0.25">
      <c r="A3" s="2"/>
      <c r="B3" s="79"/>
      <c r="C3" s="77"/>
      <c r="D3" s="80"/>
      <c r="E3" s="233"/>
      <c r="F3" s="234"/>
      <c r="G3" s="234"/>
      <c r="H3" s="234"/>
      <c r="I3" s="234"/>
      <c r="J3" s="235"/>
    </row>
    <row r="4" spans="1:15" ht="23.25" customHeight="1" x14ac:dyDescent="0.25">
      <c r="A4" s="2"/>
      <c r="B4" s="81"/>
      <c r="C4" s="82"/>
      <c r="D4" s="83"/>
      <c r="E4" s="214"/>
      <c r="F4" s="214"/>
      <c r="G4" s="214"/>
      <c r="H4" s="214"/>
      <c r="I4" s="214"/>
      <c r="J4" s="215"/>
    </row>
    <row r="5" spans="1:15" ht="24" customHeight="1" x14ac:dyDescent="0.25">
      <c r="A5" s="2"/>
      <c r="B5" s="31" t="s">
        <v>23</v>
      </c>
      <c r="D5" s="218"/>
      <c r="E5" s="219"/>
      <c r="F5" s="219"/>
      <c r="G5" s="219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220"/>
      <c r="E6" s="221"/>
      <c r="F6" s="221"/>
      <c r="G6" s="221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222"/>
      <c r="F7" s="223"/>
      <c r="G7" s="223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237"/>
      <c r="E11" s="237"/>
      <c r="F11" s="237"/>
      <c r="G11" s="237"/>
      <c r="H11" s="18" t="s">
        <v>42</v>
      </c>
      <c r="I11" s="84"/>
      <c r="J11" s="8"/>
    </row>
    <row r="12" spans="1:15" ht="15.75" customHeight="1" x14ac:dyDescent="0.25">
      <c r="A12" s="2"/>
      <c r="B12" s="28"/>
      <c r="C12" s="55"/>
      <c r="D12" s="213"/>
      <c r="E12" s="213"/>
      <c r="F12" s="213"/>
      <c r="G12" s="213"/>
      <c r="H12" s="18" t="s">
        <v>36</v>
      </c>
      <c r="I12" s="84"/>
      <c r="J12" s="8"/>
    </row>
    <row r="13" spans="1:15" ht="15.75" customHeight="1" x14ac:dyDescent="0.25">
      <c r="A13" s="2"/>
      <c r="B13" s="29"/>
      <c r="C13" s="56"/>
      <c r="D13" s="85"/>
      <c r="E13" s="216"/>
      <c r="F13" s="217"/>
      <c r="G13" s="217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236"/>
      <c r="F15" s="236"/>
      <c r="G15" s="238"/>
      <c r="H15" s="238"/>
      <c r="I15" s="238" t="s">
        <v>31</v>
      </c>
      <c r="J15" s="239"/>
    </row>
    <row r="16" spans="1:15" ht="23.25" customHeight="1" x14ac:dyDescent="0.25">
      <c r="A16" s="138" t="s">
        <v>26</v>
      </c>
      <c r="B16" s="38" t="s">
        <v>26</v>
      </c>
      <c r="C16" s="62"/>
      <c r="D16" s="63"/>
      <c r="E16" s="202"/>
      <c r="F16" s="203"/>
      <c r="G16" s="202"/>
      <c r="H16" s="203"/>
      <c r="I16" s="202">
        <f>SUMIF(F72:F91,A16,I72:I91)+SUMIF(F72:F91,"PSU",I72:I91)</f>
        <v>0</v>
      </c>
      <c r="J16" s="204"/>
    </row>
    <row r="17" spans="1:10" ht="23.25" customHeight="1" x14ac:dyDescent="0.25">
      <c r="A17" s="138" t="s">
        <v>27</v>
      </c>
      <c r="B17" s="38" t="s">
        <v>27</v>
      </c>
      <c r="C17" s="62"/>
      <c r="D17" s="63"/>
      <c r="E17" s="202"/>
      <c r="F17" s="203"/>
      <c r="G17" s="202"/>
      <c r="H17" s="203"/>
      <c r="I17" s="202">
        <f>SUMIF(F72:F91,A17,I72:I91)</f>
        <v>0</v>
      </c>
      <c r="J17" s="204"/>
    </row>
    <row r="18" spans="1:10" ht="23.25" customHeight="1" x14ac:dyDescent="0.25">
      <c r="A18" s="138" t="s">
        <v>28</v>
      </c>
      <c r="B18" s="38" t="s">
        <v>28</v>
      </c>
      <c r="C18" s="62"/>
      <c r="D18" s="63"/>
      <c r="E18" s="202"/>
      <c r="F18" s="203"/>
      <c r="G18" s="202"/>
      <c r="H18" s="203"/>
      <c r="I18" s="202">
        <f>SUMIF(F72:F91,A18,I72:I91)</f>
        <v>0</v>
      </c>
      <c r="J18" s="204"/>
    </row>
    <row r="19" spans="1:10" ht="23.25" customHeight="1" x14ac:dyDescent="0.25">
      <c r="A19" s="138" t="s">
        <v>111</v>
      </c>
      <c r="B19" s="38" t="s">
        <v>29</v>
      </c>
      <c r="C19" s="62"/>
      <c r="D19" s="63"/>
      <c r="E19" s="202"/>
      <c r="F19" s="203"/>
      <c r="G19" s="202"/>
      <c r="H19" s="203"/>
      <c r="I19" s="202">
        <f>SUMIF(F72:F91,A19,I72:I91)</f>
        <v>0</v>
      </c>
      <c r="J19" s="204"/>
    </row>
    <row r="20" spans="1:10" ht="23.25" customHeight="1" x14ac:dyDescent="0.25">
      <c r="A20" s="138" t="s">
        <v>112</v>
      </c>
      <c r="B20" s="38" t="s">
        <v>30</v>
      </c>
      <c r="C20" s="62"/>
      <c r="D20" s="63"/>
      <c r="E20" s="202"/>
      <c r="F20" s="203"/>
      <c r="G20" s="202"/>
      <c r="H20" s="203"/>
      <c r="I20" s="202">
        <f>SUMIF(F72:F91,A20,I72:I91)</f>
        <v>0</v>
      </c>
      <c r="J20" s="204"/>
    </row>
    <row r="21" spans="1:10" ht="23.25" customHeight="1" x14ac:dyDescent="0.25">
      <c r="A21" s="2"/>
      <c r="B21" s="48" t="s">
        <v>31</v>
      </c>
      <c r="C21" s="64"/>
      <c r="D21" s="65"/>
      <c r="E21" s="205"/>
      <c r="F21" s="240"/>
      <c r="G21" s="205"/>
      <c r="H21" s="240"/>
      <c r="I21" s="205">
        <f>SUM(I16:J20)</f>
        <v>0</v>
      </c>
      <c r="J21" s="206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200">
        <f>ZakladDPHSniVypocet</f>
        <v>0</v>
      </c>
      <c r="H23" s="201"/>
      <c r="I23" s="2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198">
        <f>A23</f>
        <v>0</v>
      </c>
      <c r="H24" s="199"/>
      <c r="I24" s="1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0">
        <f>ZakladDPHZaklVypocet</f>
        <v>0</v>
      </c>
      <c r="H25" s="201"/>
      <c r="I25" s="2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7">
        <f>A25</f>
        <v>0</v>
      </c>
      <c r="H26" s="228"/>
      <c r="I26" s="228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9">
        <f>CenaCelkem-(ZakladDPHSni+DPHSni+ZakladDPHZakl+DPHZakl)</f>
        <v>0</v>
      </c>
      <c r="H27" s="229"/>
      <c r="I27" s="229"/>
      <c r="J27" s="41" t="str">
        <f t="shared" si="0"/>
        <v>CZK</v>
      </c>
    </row>
    <row r="28" spans="1:10" ht="27.75" hidden="1" customHeight="1" thickBot="1" x14ac:dyDescent="0.3">
      <c r="A28" s="2"/>
      <c r="B28" s="111" t="s">
        <v>25</v>
      </c>
      <c r="C28" s="112"/>
      <c r="D28" s="112"/>
      <c r="E28" s="113"/>
      <c r="F28" s="114"/>
      <c r="G28" s="208">
        <f>ZakladDPHSniVypocet+ZakladDPHZaklVypocet</f>
        <v>0</v>
      </c>
      <c r="H28" s="208"/>
      <c r="I28" s="208"/>
      <c r="J28" s="115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1" t="s">
        <v>37</v>
      </c>
      <c r="C29" s="116"/>
      <c r="D29" s="116"/>
      <c r="E29" s="116"/>
      <c r="F29" s="117"/>
      <c r="G29" s="207">
        <f>A27</f>
        <v>0</v>
      </c>
      <c r="H29" s="207"/>
      <c r="I29" s="207"/>
      <c r="J29" s="118" t="s">
        <v>68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209"/>
      <c r="E34" s="210"/>
      <c r="G34" s="211"/>
      <c r="H34" s="212"/>
      <c r="I34" s="212"/>
      <c r="J34" s="25"/>
    </row>
    <row r="35" spans="1:10" ht="12.75" customHeight="1" x14ac:dyDescent="0.25">
      <c r="A35" s="2"/>
      <c r="B35" s="2"/>
      <c r="D35" s="197" t="s">
        <v>2</v>
      </c>
      <c r="E35" s="1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5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5">
      <c r="A39" s="87">
        <v>1</v>
      </c>
      <c r="B39" s="97" t="s">
        <v>45</v>
      </c>
      <c r="C39" s="192"/>
      <c r="D39" s="192"/>
      <c r="E39" s="192"/>
      <c r="F39" s="98">
        <f>'00 00 Pol'!AE75+'01 01 Pol'!AE97+'01 01 P1'!AE72+'01 01 P2'!AE71+'02 02 Pol'!AE75+'02 02 P1'!AE64+'02 02 P2'!AE73+'03 03 Pol'!AE55+'03 03 P1'!AE53+'03 03 P2'!AE53+'04 04 Pol'!AE78+'04 04 P1'!AE77+'04 04 P2'!AE70+'06 16 Pol'!AE32+'06 17 Pol'!AE54+'13 13 Pol'!AE77+'13 13 P1'!AE74+'13 13 P2'!AE77</f>
        <v>0</v>
      </c>
      <c r="G39" s="99">
        <f>'00 00 Pol'!AF75+'01 01 Pol'!AF97+'01 01 P1'!AF72+'01 01 P2'!AF71+'02 02 Pol'!AF75+'02 02 P1'!AF64+'02 02 P2'!AF73+'03 03 Pol'!AF55+'03 03 P1'!AF53+'03 03 P2'!AF53+'04 04 Pol'!AF78+'04 04 P1'!AF77+'04 04 P2'!AF70+'06 16 Pol'!AF32+'06 17 Pol'!AF54+'13 13 Pol'!AF77+'13 13 P1'!AF74+'13 13 P2'!AF77</f>
        <v>0</v>
      </c>
      <c r="H39" s="100">
        <f t="shared" ref="H39:H64" si="1">(F39*SazbaDPH1/100)+(G39*SazbaDPH2/100)</f>
        <v>0</v>
      </c>
      <c r="I39" s="100">
        <f t="shared" ref="I39:I64" si="2">F39+G39+H39</f>
        <v>0</v>
      </c>
      <c r="J39" s="101" t="str">
        <f t="shared" ref="J39:J64" si="3">IF(CenaCelkemVypocet=0,"",I39/CenaCelkemVypocet*100)</f>
        <v/>
      </c>
    </row>
    <row r="40" spans="1:10" ht="25.5" customHeight="1" x14ac:dyDescent="0.25">
      <c r="A40" s="87">
        <v>2</v>
      </c>
      <c r="B40" s="102" t="s">
        <v>46</v>
      </c>
      <c r="C40" s="196" t="s">
        <v>47</v>
      </c>
      <c r="D40" s="196"/>
      <c r="E40" s="196"/>
      <c r="F40" s="103">
        <f>'00 00 Pol'!AE75</f>
        <v>0</v>
      </c>
      <c r="G40" s="104">
        <f>'00 00 Pol'!AF75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 x14ac:dyDescent="0.25">
      <c r="A41" s="87">
        <v>3</v>
      </c>
      <c r="B41" s="106" t="s">
        <v>46</v>
      </c>
      <c r="C41" s="192" t="s">
        <v>47</v>
      </c>
      <c r="D41" s="192"/>
      <c r="E41" s="192"/>
      <c r="F41" s="107">
        <f>'00 00 Pol'!AE75</f>
        <v>0</v>
      </c>
      <c r="G41" s="100">
        <f>'00 00 Pol'!AF75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 x14ac:dyDescent="0.25">
      <c r="A42" s="87">
        <v>2</v>
      </c>
      <c r="B42" s="102" t="s">
        <v>48</v>
      </c>
      <c r="C42" s="196" t="s">
        <v>49</v>
      </c>
      <c r="D42" s="196"/>
      <c r="E42" s="196"/>
      <c r="F42" s="103">
        <f>'01 01 Pol'!AE97+'01 01 P1'!AE72+'01 01 P2'!AE71</f>
        <v>0</v>
      </c>
      <c r="G42" s="104">
        <f>'01 01 Pol'!AF97+'01 01 P1'!AF72+'01 01 P2'!AF71</f>
        <v>0</v>
      </c>
      <c r="H42" s="104">
        <f t="shared" si="1"/>
        <v>0</v>
      </c>
      <c r="I42" s="104">
        <f t="shared" si="2"/>
        <v>0</v>
      </c>
      <c r="J42" s="105" t="str">
        <f t="shared" si="3"/>
        <v/>
      </c>
    </row>
    <row r="43" spans="1:10" ht="25.5" customHeight="1" x14ac:dyDescent="0.25">
      <c r="A43" s="87">
        <v>3</v>
      </c>
      <c r="B43" s="106" t="s">
        <v>48</v>
      </c>
      <c r="C43" s="192" t="s">
        <v>50</v>
      </c>
      <c r="D43" s="192"/>
      <c r="E43" s="192"/>
      <c r="F43" s="107">
        <f>'01 01 Pol'!AE97</f>
        <v>0</v>
      </c>
      <c r="G43" s="100">
        <f>'01 01 Pol'!AF97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5">
      <c r="A44" s="87">
        <v>3</v>
      </c>
      <c r="B44" s="106" t="s">
        <v>48</v>
      </c>
      <c r="C44" s="192" t="s">
        <v>51</v>
      </c>
      <c r="D44" s="192"/>
      <c r="E44" s="192"/>
      <c r="F44" s="107">
        <f>'01 01 P1'!AE72</f>
        <v>0</v>
      </c>
      <c r="G44" s="100">
        <f>'01 01 P1'!AF72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5">
      <c r="A45" s="87">
        <v>3</v>
      </c>
      <c r="B45" s="106" t="s">
        <v>48</v>
      </c>
      <c r="C45" s="192" t="s">
        <v>52</v>
      </c>
      <c r="D45" s="192"/>
      <c r="E45" s="192"/>
      <c r="F45" s="107">
        <f>'01 01 P2'!AE71</f>
        <v>0</v>
      </c>
      <c r="G45" s="100">
        <f>'01 01 P2'!AF71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5">
      <c r="A46" s="87">
        <v>2</v>
      </c>
      <c r="B46" s="102" t="s">
        <v>53</v>
      </c>
      <c r="C46" s="196" t="s">
        <v>54</v>
      </c>
      <c r="D46" s="196"/>
      <c r="E46" s="196"/>
      <c r="F46" s="103">
        <f>'02 02 Pol'!AE75+'02 02 P1'!AE64+'02 02 P2'!AE73</f>
        <v>0</v>
      </c>
      <c r="G46" s="104">
        <f>'02 02 Pol'!AF75+'02 02 P1'!AF64+'02 02 P2'!AF73</f>
        <v>0</v>
      </c>
      <c r="H46" s="104">
        <f t="shared" si="1"/>
        <v>0</v>
      </c>
      <c r="I46" s="104">
        <f t="shared" si="2"/>
        <v>0</v>
      </c>
      <c r="J46" s="105" t="str">
        <f t="shared" si="3"/>
        <v/>
      </c>
    </row>
    <row r="47" spans="1:10" ht="25.5" customHeight="1" x14ac:dyDescent="0.25">
      <c r="A47" s="87">
        <v>3</v>
      </c>
      <c r="B47" s="106" t="s">
        <v>53</v>
      </c>
      <c r="C47" s="192" t="s">
        <v>50</v>
      </c>
      <c r="D47" s="192"/>
      <c r="E47" s="192"/>
      <c r="F47" s="107">
        <f>'02 02 Pol'!AE75</f>
        <v>0</v>
      </c>
      <c r="G47" s="100">
        <f>'02 02 Pol'!AF75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 x14ac:dyDescent="0.25">
      <c r="A48" s="87">
        <v>3</v>
      </c>
      <c r="B48" s="106" t="s">
        <v>53</v>
      </c>
      <c r="C48" s="192" t="s">
        <v>51</v>
      </c>
      <c r="D48" s="192"/>
      <c r="E48" s="192"/>
      <c r="F48" s="107">
        <f>'02 02 P1'!AE64</f>
        <v>0</v>
      </c>
      <c r="G48" s="100">
        <f>'02 02 P1'!AF64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5">
      <c r="A49" s="87">
        <v>3</v>
      </c>
      <c r="B49" s="106" t="s">
        <v>53</v>
      </c>
      <c r="C49" s="192" t="s">
        <v>52</v>
      </c>
      <c r="D49" s="192"/>
      <c r="E49" s="192"/>
      <c r="F49" s="107">
        <f>'02 02 P2'!AE73</f>
        <v>0</v>
      </c>
      <c r="G49" s="100">
        <f>'02 02 P2'!AF73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 x14ac:dyDescent="0.25">
      <c r="A50" s="87">
        <v>2</v>
      </c>
      <c r="B50" s="102" t="s">
        <v>55</v>
      </c>
      <c r="C50" s="196" t="s">
        <v>56</v>
      </c>
      <c r="D50" s="196"/>
      <c r="E50" s="196"/>
      <c r="F50" s="103">
        <f>'03 03 Pol'!AE55+'03 03 P1'!AE53+'03 03 P2'!AE53</f>
        <v>0</v>
      </c>
      <c r="G50" s="104">
        <f>'03 03 Pol'!AF55+'03 03 P1'!AF53+'03 03 P2'!AF53</f>
        <v>0</v>
      </c>
      <c r="H50" s="104">
        <f t="shared" si="1"/>
        <v>0</v>
      </c>
      <c r="I50" s="104">
        <f t="shared" si="2"/>
        <v>0</v>
      </c>
      <c r="J50" s="105" t="str">
        <f t="shared" si="3"/>
        <v/>
      </c>
    </row>
    <row r="51" spans="1:10" ht="25.5" customHeight="1" x14ac:dyDescent="0.25">
      <c r="A51" s="87">
        <v>3</v>
      </c>
      <c r="B51" s="106" t="s">
        <v>55</v>
      </c>
      <c r="C51" s="192" t="s">
        <v>50</v>
      </c>
      <c r="D51" s="192"/>
      <c r="E51" s="192"/>
      <c r="F51" s="107">
        <f>'03 03 Pol'!AE55</f>
        <v>0</v>
      </c>
      <c r="G51" s="100">
        <f>'03 03 Pol'!AF55</f>
        <v>0</v>
      </c>
      <c r="H51" s="100">
        <f t="shared" si="1"/>
        <v>0</v>
      </c>
      <c r="I51" s="100">
        <f t="shared" si="2"/>
        <v>0</v>
      </c>
      <c r="J51" s="101" t="str">
        <f t="shared" si="3"/>
        <v/>
      </c>
    </row>
    <row r="52" spans="1:10" ht="25.5" customHeight="1" x14ac:dyDescent="0.25">
      <c r="A52" s="87">
        <v>3</v>
      </c>
      <c r="B52" s="106" t="s">
        <v>55</v>
      </c>
      <c r="C52" s="192" t="s">
        <v>51</v>
      </c>
      <c r="D52" s="192"/>
      <c r="E52" s="192"/>
      <c r="F52" s="107">
        <f>'03 03 P1'!AE53</f>
        <v>0</v>
      </c>
      <c r="G52" s="100">
        <f>'03 03 P1'!AF53</f>
        <v>0</v>
      </c>
      <c r="H52" s="100">
        <f t="shared" si="1"/>
        <v>0</v>
      </c>
      <c r="I52" s="100">
        <f t="shared" si="2"/>
        <v>0</v>
      </c>
      <c r="J52" s="101" t="str">
        <f t="shared" si="3"/>
        <v/>
      </c>
    </row>
    <row r="53" spans="1:10" ht="25.5" customHeight="1" x14ac:dyDescent="0.25">
      <c r="A53" s="87">
        <v>3</v>
      </c>
      <c r="B53" s="106" t="s">
        <v>55</v>
      </c>
      <c r="C53" s="192" t="s">
        <v>52</v>
      </c>
      <c r="D53" s="192"/>
      <c r="E53" s="192"/>
      <c r="F53" s="107">
        <f>'03 03 P2'!AE53</f>
        <v>0</v>
      </c>
      <c r="G53" s="100">
        <f>'03 03 P2'!AF53</f>
        <v>0</v>
      </c>
      <c r="H53" s="100">
        <f t="shared" si="1"/>
        <v>0</v>
      </c>
      <c r="I53" s="100">
        <f t="shared" si="2"/>
        <v>0</v>
      </c>
      <c r="J53" s="101" t="str">
        <f t="shared" si="3"/>
        <v/>
      </c>
    </row>
    <row r="54" spans="1:10" ht="25.5" customHeight="1" x14ac:dyDescent="0.25">
      <c r="A54" s="87">
        <v>2</v>
      </c>
      <c r="B54" s="102" t="s">
        <v>57</v>
      </c>
      <c r="C54" s="196" t="s">
        <v>940</v>
      </c>
      <c r="D54" s="196"/>
      <c r="E54" s="196"/>
      <c r="F54" s="103">
        <f>'04 04 Pol'!AE78+'04 04 P1'!AE77+'04 04 P2'!AE70</f>
        <v>0</v>
      </c>
      <c r="G54" s="104">
        <f>'04 04 Pol'!AF78+'04 04 P1'!AF77+'04 04 P2'!AF70</f>
        <v>0</v>
      </c>
      <c r="H54" s="104">
        <f t="shared" si="1"/>
        <v>0</v>
      </c>
      <c r="I54" s="104">
        <f t="shared" si="2"/>
        <v>0</v>
      </c>
      <c r="J54" s="105" t="str">
        <f t="shared" si="3"/>
        <v/>
      </c>
    </row>
    <row r="55" spans="1:10" ht="25.5" customHeight="1" x14ac:dyDescent="0.25">
      <c r="A55" s="87">
        <v>3</v>
      </c>
      <c r="B55" s="106" t="s">
        <v>57</v>
      </c>
      <c r="C55" s="192" t="s">
        <v>58</v>
      </c>
      <c r="D55" s="192"/>
      <c r="E55" s="192"/>
      <c r="F55" s="107">
        <f>'04 04 Pol'!AE78</f>
        <v>0</v>
      </c>
      <c r="G55" s="100">
        <f>'04 04 Pol'!AF78</f>
        <v>0</v>
      </c>
      <c r="H55" s="100">
        <f t="shared" si="1"/>
        <v>0</v>
      </c>
      <c r="I55" s="100">
        <f t="shared" si="2"/>
        <v>0</v>
      </c>
      <c r="J55" s="101" t="str">
        <f t="shared" si="3"/>
        <v/>
      </c>
    </row>
    <row r="56" spans="1:10" ht="25.5" customHeight="1" x14ac:dyDescent="0.25">
      <c r="A56" s="87">
        <v>3</v>
      </c>
      <c r="B56" s="106" t="s">
        <v>57</v>
      </c>
      <c r="C56" s="192" t="s">
        <v>51</v>
      </c>
      <c r="D56" s="192"/>
      <c r="E56" s="192"/>
      <c r="F56" s="107">
        <f>'04 04 P1'!AE77</f>
        <v>0</v>
      </c>
      <c r="G56" s="100">
        <f>'04 04 P1'!AF77</f>
        <v>0</v>
      </c>
      <c r="H56" s="100">
        <f t="shared" si="1"/>
        <v>0</v>
      </c>
      <c r="I56" s="100">
        <f t="shared" si="2"/>
        <v>0</v>
      </c>
      <c r="J56" s="101" t="str">
        <f t="shared" si="3"/>
        <v/>
      </c>
    </row>
    <row r="57" spans="1:10" ht="25.5" customHeight="1" x14ac:dyDescent="0.25">
      <c r="A57" s="87">
        <v>3</v>
      </c>
      <c r="B57" s="106" t="s">
        <v>57</v>
      </c>
      <c r="C57" s="192" t="s">
        <v>52</v>
      </c>
      <c r="D57" s="192"/>
      <c r="E57" s="192"/>
      <c r="F57" s="107">
        <f>'04 04 P2'!AE70</f>
        <v>0</v>
      </c>
      <c r="G57" s="100">
        <f>'04 04 P2'!AF70</f>
        <v>0</v>
      </c>
      <c r="H57" s="100">
        <f t="shared" si="1"/>
        <v>0</v>
      </c>
      <c r="I57" s="100">
        <f t="shared" si="2"/>
        <v>0</v>
      </c>
      <c r="J57" s="101" t="str">
        <f t="shared" si="3"/>
        <v/>
      </c>
    </row>
    <row r="58" spans="1:10" ht="25.5" customHeight="1" x14ac:dyDescent="0.25">
      <c r="A58" s="87">
        <v>2</v>
      </c>
      <c r="B58" s="102" t="s">
        <v>59</v>
      </c>
      <c r="C58" s="196" t="s">
        <v>60</v>
      </c>
      <c r="D58" s="196"/>
      <c r="E58" s="196"/>
      <c r="F58" s="103">
        <f>'06 16 Pol'!AE32+'06 17 Pol'!AE54</f>
        <v>0</v>
      </c>
      <c r="G58" s="104">
        <f>'06 16 Pol'!AF32+'06 17 Pol'!AF54</f>
        <v>0</v>
      </c>
      <c r="H58" s="104">
        <f t="shared" si="1"/>
        <v>0</v>
      </c>
      <c r="I58" s="104">
        <f t="shared" si="2"/>
        <v>0</v>
      </c>
      <c r="J58" s="105" t="str">
        <f t="shared" si="3"/>
        <v/>
      </c>
    </row>
    <row r="59" spans="1:10" ht="25.5" customHeight="1" x14ac:dyDescent="0.25">
      <c r="A59" s="87">
        <v>3</v>
      </c>
      <c r="B59" s="106" t="s">
        <v>61</v>
      </c>
      <c r="C59" s="192" t="s">
        <v>62</v>
      </c>
      <c r="D59" s="192"/>
      <c r="E59" s="192"/>
      <c r="F59" s="107">
        <f>'06 16 Pol'!AE32</f>
        <v>0</v>
      </c>
      <c r="G59" s="100">
        <f>'06 16 Pol'!AF32</f>
        <v>0</v>
      </c>
      <c r="H59" s="100">
        <f t="shared" si="1"/>
        <v>0</v>
      </c>
      <c r="I59" s="100">
        <f t="shared" si="2"/>
        <v>0</v>
      </c>
      <c r="J59" s="101" t="str">
        <f t="shared" si="3"/>
        <v/>
      </c>
    </row>
    <row r="60" spans="1:10" ht="25.5" customHeight="1" x14ac:dyDescent="0.25">
      <c r="A60" s="87">
        <v>3</v>
      </c>
      <c r="B60" s="106" t="s">
        <v>63</v>
      </c>
      <c r="C60" s="192" t="s">
        <v>64</v>
      </c>
      <c r="D60" s="192"/>
      <c r="E60" s="192"/>
      <c r="F60" s="107">
        <f>'06 17 Pol'!AE54</f>
        <v>0</v>
      </c>
      <c r="G60" s="100">
        <f>'06 17 Pol'!AF54</f>
        <v>0</v>
      </c>
      <c r="H60" s="100">
        <f t="shared" si="1"/>
        <v>0</v>
      </c>
      <c r="I60" s="100">
        <f t="shared" si="2"/>
        <v>0</v>
      </c>
      <c r="J60" s="101" t="str">
        <f t="shared" si="3"/>
        <v/>
      </c>
    </row>
    <row r="61" spans="1:10" ht="25.5" customHeight="1" x14ac:dyDescent="0.25">
      <c r="A61" s="87">
        <v>2</v>
      </c>
      <c r="B61" s="102" t="s">
        <v>65</v>
      </c>
      <c r="C61" s="196" t="s">
        <v>66</v>
      </c>
      <c r="D61" s="196"/>
      <c r="E61" s="196"/>
      <c r="F61" s="103">
        <f>'13 13 Pol'!AE77+'13 13 P1'!AE74+'13 13 P2'!AE77</f>
        <v>0</v>
      </c>
      <c r="G61" s="104">
        <f>'13 13 Pol'!AF77+'13 13 P1'!AF74+'13 13 P2'!AF77</f>
        <v>0</v>
      </c>
      <c r="H61" s="104">
        <f t="shared" si="1"/>
        <v>0</v>
      </c>
      <c r="I61" s="104">
        <f t="shared" si="2"/>
        <v>0</v>
      </c>
      <c r="J61" s="105" t="str">
        <f t="shared" si="3"/>
        <v/>
      </c>
    </row>
    <row r="62" spans="1:10" ht="25.5" customHeight="1" x14ac:dyDescent="0.25">
      <c r="A62" s="87">
        <v>3</v>
      </c>
      <c r="B62" s="106" t="s">
        <v>65</v>
      </c>
      <c r="C62" s="192" t="s">
        <v>50</v>
      </c>
      <c r="D62" s="192"/>
      <c r="E62" s="192"/>
      <c r="F62" s="107">
        <f>'13 13 Pol'!AE77</f>
        <v>0</v>
      </c>
      <c r="G62" s="100">
        <f>'13 13 Pol'!AF77</f>
        <v>0</v>
      </c>
      <c r="H62" s="100">
        <f t="shared" si="1"/>
        <v>0</v>
      </c>
      <c r="I62" s="100">
        <f t="shared" si="2"/>
        <v>0</v>
      </c>
      <c r="J62" s="101" t="str">
        <f t="shared" si="3"/>
        <v/>
      </c>
    </row>
    <row r="63" spans="1:10" ht="25.5" customHeight="1" x14ac:dyDescent="0.25">
      <c r="A63" s="87">
        <v>3</v>
      </c>
      <c r="B63" s="106" t="s">
        <v>65</v>
      </c>
      <c r="C63" s="192" t="s">
        <v>51</v>
      </c>
      <c r="D63" s="192"/>
      <c r="E63" s="192"/>
      <c r="F63" s="107">
        <f>'13 13 P1'!AE74</f>
        <v>0</v>
      </c>
      <c r="G63" s="100">
        <f>'13 13 P1'!AF74</f>
        <v>0</v>
      </c>
      <c r="H63" s="100">
        <f t="shared" si="1"/>
        <v>0</v>
      </c>
      <c r="I63" s="100">
        <f t="shared" si="2"/>
        <v>0</v>
      </c>
      <c r="J63" s="101" t="str">
        <f t="shared" si="3"/>
        <v/>
      </c>
    </row>
    <row r="64" spans="1:10" ht="25.5" customHeight="1" x14ac:dyDescent="0.25">
      <c r="A64" s="87">
        <v>3</v>
      </c>
      <c r="B64" s="106" t="s">
        <v>65</v>
      </c>
      <c r="C64" s="192" t="s">
        <v>52</v>
      </c>
      <c r="D64" s="192"/>
      <c r="E64" s="192"/>
      <c r="F64" s="107">
        <f>'13 13 P2'!AE77</f>
        <v>0</v>
      </c>
      <c r="G64" s="100">
        <f>'13 13 P2'!AF77</f>
        <v>0</v>
      </c>
      <c r="H64" s="100">
        <f t="shared" si="1"/>
        <v>0</v>
      </c>
      <c r="I64" s="100">
        <f t="shared" si="2"/>
        <v>0</v>
      </c>
      <c r="J64" s="101" t="str">
        <f t="shared" si="3"/>
        <v/>
      </c>
    </row>
    <row r="65" spans="1:10" ht="25.5" customHeight="1" x14ac:dyDescent="0.25">
      <c r="A65" s="87"/>
      <c r="B65" s="193" t="s">
        <v>67</v>
      </c>
      <c r="C65" s="194"/>
      <c r="D65" s="194"/>
      <c r="E65" s="195"/>
      <c r="F65" s="108">
        <f>SUMIF(A39:A64,"=1",F39:F64)</f>
        <v>0</v>
      </c>
      <c r="G65" s="109">
        <f>SUMIF(A39:A64,"=1",G39:G64)</f>
        <v>0</v>
      </c>
      <c r="H65" s="109">
        <f>SUMIF(A39:A64,"=1",H39:H64)</f>
        <v>0</v>
      </c>
      <c r="I65" s="109">
        <f>SUMIF(A39:A64,"=1",I39:I64)</f>
        <v>0</v>
      </c>
      <c r="J65" s="110">
        <f>SUMIF(A39:A64,"=1",J39:J64)</f>
        <v>0</v>
      </c>
    </row>
    <row r="69" spans="1:10" ht="15.6" x14ac:dyDescent="0.3">
      <c r="B69" s="119" t="s">
        <v>69</v>
      </c>
    </row>
    <row r="71" spans="1:10" ht="25.5" customHeight="1" x14ac:dyDescent="0.25">
      <c r="A71" s="121"/>
      <c r="B71" s="124" t="s">
        <v>18</v>
      </c>
      <c r="C71" s="124" t="s">
        <v>6</v>
      </c>
      <c r="D71" s="125"/>
      <c r="E71" s="125"/>
      <c r="F71" s="126" t="s">
        <v>70</v>
      </c>
      <c r="G71" s="126"/>
      <c r="H71" s="126"/>
      <c r="I71" s="126" t="s">
        <v>31</v>
      </c>
      <c r="J71" s="126" t="s">
        <v>0</v>
      </c>
    </row>
    <row r="72" spans="1:10" ht="36.75" customHeight="1" x14ac:dyDescent="0.25">
      <c r="A72" s="122"/>
      <c r="B72" s="127" t="s">
        <v>71</v>
      </c>
      <c r="C72" s="190" t="s">
        <v>72</v>
      </c>
      <c r="D72" s="191"/>
      <c r="E72" s="191"/>
      <c r="F72" s="134" t="s">
        <v>26</v>
      </c>
      <c r="G72" s="135"/>
      <c r="H72" s="135"/>
      <c r="I72" s="135">
        <f>'06 16 Pol'!G10</f>
        <v>0</v>
      </c>
      <c r="J72" s="131" t="str">
        <f>IF(I92=0,"",I72/I92*100)</f>
        <v/>
      </c>
    </row>
    <row r="73" spans="1:10" ht="36.75" customHeight="1" x14ac:dyDescent="0.25">
      <c r="A73" s="122"/>
      <c r="B73" s="127" t="s">
        <v>73</v>
      </c>
      <c r="C73" s="190" t="s">
        <v>74</v>
      </c>
      <c r="D73" s="191"/>
      <c r="E73" s="191"/>
      <c r="F73" s="134" t="s">
        <v>26</v>
      </c>
      <c r="G73" s="135"/>
      <c r="H73" s="135"/>
      <c r="I73" s="135">
        <f>'06 17 Pol'!G10</f>
        <v>0</v>
      </c>
      <c r="J73" s="131" t="str">
        <f>IF(I92=0,"",I73/I92*100)</f>
        <v/>
      </c>
    </row>
    <row r="74" spans="1:10" ht="36.75" customHeight="1" x14ac:dyDescent="0.25">
      <c r="A74" s="122"/>
      <c r="B74" s="127" t="s">
        <v>75</v>
      </c>
      <c r="C74" s="190" t="s">
        <v>76</v>
      </c>
      <c r="D74" s="191"/>
      <c r="E74" s="191"/>
      <c r="F74" s="134" t="s">
        <v>26</v>
      </c>
      <c r="G74" s="135"/>
      <c r="H74" s="135"/>
      <c r="I74" s="135">
        <f>'00 00 Pol'!G8</f>
        <v>0</v>
      </c>
      <c r="J74" s="131" t="str">
        <f>IF(I92=0,"",I74/I92*100)</f>
        <v/>
      </c>
    </row>
    <row r="75" spans="1:10" ht="36.75" customHeight="1" x14ac:dyDescent="0.25">
      <c r="A75" s="122"/>
      <c r="B75" s="127" t="s">
        <v>77</v>
      </c>
      <c r="C75" s="190" t="s">
        <v>78</v>
      </c>
      <c r="D75" s="191"/>
      <c r="E75" s="191"/>
      <c r="F75" s="134" t="s">
        <v>26</v>
      </c>
      <c r="G75" s="135"/>
      <c r="H75" s="135"/>
      <c r="I75" s="135">
        <f>'01 01 Pol'!G8+'01 01 P1'!G8+'01 01 P2'!G8+'02 02 Pol'!G8+'02 02 P1'!G8+'02 02 P2'!G8+'03 03 Pol'!G8+'03 03 P1'!G8+'03 03 P2'!G8+'04 04 Pol'!G8+'04 04 P1'!G8+'04 04 P2'!G8+'13 13 Pol'!G8+'13 13 P1'!G8+'13 13 P2'!G8</f>
        <v>0</v>
      </c>
      <c r="J75" s="131" t="str">
        <f>IF(I92=0,"",I75/I92*100)</f>
        <v/>
      </c>
    </row>
    <row r="76" spans="1:10" ht="36.75" customHeight="1" x14ac:dyDescent="0.25">
      <c r="A76" s="122"/>
      <c r="B76" s="127" t="s">
        <v>79</v>
      </c>
      <c r="C76" s="190" t="s">
        <v>80</v>
      </c>
      <c r="D76" s="191"/>
      <c r="E76" s="191"/>
      <c r="F76" s="134" t="s">
        <v>26</v>
      </c>
      <c r="G76" s="135"/>
      <c r="H76" s="135"/>
      <c r="I76" s="135">
        <f>'01 01 Pol'!G33+'01 01 P1'!G26+'01 01 P2'!G26</f>
        <v>0</v>
      </c>
      <c r="J76" s="131" t="str">
        <f>IF(I92=0,"",I76/I92*100)</f>
        <v/>
      </c>
    </row>
    <row r="77" spans="1:10" ht="36.75" customHeight="1" x14ac:dyDescent="0.25">
      <c r="A77" s="122"/>
      <c r="B77" s="127" t="s">
        <v>81</v>
      </c>
      <c r="C77" s="190" t="s">
        <v>82</v>
      </c>
      <c r="D77" s="191"/>
      <c r="E77" s="191"/>
      <c r="F77" s="134" t="s">
        <v>26</v>
      </c>
      <c r="G77" s="135"/>
      <c r="H77" s="135"/>
      <c r="I77" s="135">
        <f>'01 01 Pol'!G37+'01 01 P1'!G30+'01 01 P2'!G30</f>
        <v>0</v>
      </c>
      <c r="J77" s="131" t="str">
        <f>IF(I92=0,"",I77/I92*100)</f>
        <v/>
      </c>
    </row>
    <row r="78" spans="1:10" ht="36.75" customHeight="1" x14ac:dyDescent="0.25">
      <c r="A78" s="122"/>
      <c r="B78" s="127" t="s">
        <v>83</v>
      </c>
      <c r="C78" s="190" t="s">
        <v>84</v>
      </c>
      <c r="D78" s="191"/>
      <c r="E78" s="191"/>
      <c r="F78" s="134" t="s">
        <v>26</v>
      </c>
      <c r="G78" s="135"/>
      <c r="H78" s="135"/>
      <c r="I78" s="135">
        <f>'02 02 Pol'!G32+'02 02 P1'!G28+'02 02 P2'!G29+'04 04 Pol'!G39+'04 04 P1'!G39+'04 04 P2'!G36+'13 13 Pol'!G33+'13 13 P1'!G33+'13 13 P2'!G33</f>
        <v>0</v>
      </c>
      <c r="J78" s="131" t="str">
        <f>IF(I92=0,"",I78/I92*100)</f>
        <v/>
      </c>
    </row>
    <row r="79" spans="1:10" ht="36.75" customHeight="1" x14ac:dyDescent="0.25">
      <c r="A79" s="122"/>
      <c r="B79" s="127" t="s">
        <v>85</v>
      </c>
      <c r="C79" s="190" t="s">
        <v>49</v>
      </c>
      <c r="D79" s="191"/>
      <c r="E79" s="191"/>
      <c r="F79" s="134" t="s">
        <v>26</v>
      </c>
      <c r="G79" s="135"/>
      <c r="H79" s="135"/>
      <c r="I79" s="135">
        <f>'01 01 P1'!G32</f>
        <v>0</v>
      </c>
      <c r="J79" s="131" t="str">
        <f>IF(I92=0,"",I79/I92*100)</f>
        <v/>
      </c>
    </row>
    <row r="80" spans="1:10" ht="36.75" customHeight="1" x14ac:dyDescent="0.25">
      <c r="A80" s="122"/>
      <c r="B80" s="127" t="s">
        <v>86</v>
      </c>
      <c r="C80" s="190" t="s">
        <v>87</v>
      </c>
      <c r="D80" s="191"/>
      <c r="E80" s="191"/>
      <c r="F80" s="134" t="s">
        <v>26</v>
      </c>
      <c r="G80" s="135"/>
      <c r="H80" s="135"/>
      <c r="I80" s="135">
        <f>'01 01 Pol'!G39+'01 01 P1'!G34+'01 01 P2'!G32</f>
        <v>0</v>
      </c>
      <c r="J80" s="131" t="str">
        <f>IF(I92=0,"",I80/I92*100)</f>
        <v/>
      </c>
    </row>
    <row r="81" spans="1:10" ht="36.75" customHeight="1" x14ac:dyDescent="0.25">
      <c r="A81" s="122"/>
      <c r="B81" s="127" t="s">
        <v>88</v>
      </c>
      <c r="C81" s="190" t="s">
        <v>89</v>
      </c>
      <c r="D81" s="191"/>
      <c r="E81" s="191"/>
      <c r="F81" s="134" t="s">
        <v>26</v>
      </c>
      <c r="G81" s="135"/>
      <c r="H81" s="135"/>
      <c r="I81" s="135">
        <f>'01 01 Pol'!G51+'01 01 P1'!G44+'01 01 P2'!G42</f>
        <v>0</v>
      </c>
      <c r="J81" s="131" t="str">
        <f>IF(I92=0,"",I81/I92*100)</f>
        <v/>
      </c>
    </row>
    <row r="82" spans="1:10" ht="36.75" customHeight="1" x14ac:dyDescent="0.25">
      <c r="A82" s="122"/>
      <c r="B82" s="127" t="s">
        <v>90</v>
      </c>
      <c r="C82" s="190" t="s">
        <v>91</v>
      </c>
      <c r="D82" s="191"/>
      <c r="E82" s="191"/>
      <c r="F82" s="134" t="s">
        <v>26</v>
      </c>
      <c r="G82" s="135"/>
      <c r="H82" s="135"/>
      <c r="I82" s="135">
        <f>'01 01 Pol'!G56+'01 01 P1'!G49+'01 01 P2'!G47</f>
        <v>0</v>
      </c>
      <c r="J82" s="131" t="str">
        <f>IF(I92=0,"",I82/I92*100)</f>
        <v/>
      </c>
    </row>
    <row r="83" spans="1:10" ht="36.75" customHeight="1" x14ac:dyDescent="0.25">
      <c r="A83" s="122"/>
      <c r="B83" s="127" t="s">
        <v>92</v>
      </c>
      <c r="C83" s="190" t="s">
        <v>93</v>
      </c>
      <c r="D83" s="191"/>
      <c r="E83" s="191"/>
      <c r="F83" s="134" t="s">
        <v>26</v>
      </c>
      <c r="G83" s="135"/>
      <c r="H83" s="135"/>
      <c r="I83" s="135">
        <f>'04 04 P1'!G46+'04 04 P2'!G43</f>
        <v>0</v>
      </c>
      <c r="J83" s="131" t="str">
        <f>IF(I92=0,"",I83/I92*100)</f>
        <v/>
      </c>
    </row>
    <row r="84" spans="1:10" ht="36.75" customHeight="1" x14ac:dyDescent="0.25">
      <c r="A84" s="122"/>
      <c r="B84" s="127" t="s">
        <v>94</v>
      </c>
      <c r="C84" s="190" t="s">
        <v>95</v>
      </c>
      <c r="D84" s="191"/>
      <c r="E84" s="191"/>
      <c r="F84" s="134" t="s">
        <v>26</v>
      </c>
      <c r="G84" s="135"/>
      <c r="H84" s="135"/>
      <c r="I84" s="135">
        <f>'02 02 Pol'!G35+'02 02 P1'!G31+'02 02 P2'!G32</f>
        <v>0</v>
      </c>
      <c r="J84" s="131" t="str">
        <f>IF(I92=0,"",I84/I92*100)</f>
        <v/>
      </c>
    </row>
    <row r="85" spans="1:10" ht="36.75" customHeight="1" x14ac:dyDescent="0.25">
      <c r="A85" s="122"/>
      <c r="B85" s="127" t="s">
        <v>96</v>
      </c>
      <c r="C85" s="190" t="s">
        <v>97</v>
      </c>
      <c r="D85" s="191"/>
      <c r="E85" s="191"/>
      <c r="F85" s="134" t="s">
        <v>26</v>
      </c>
      <c r="G85" s="135"/>
      <c r="H85" s="135"/>
      <c r="I85" s="135">
        <f>'02 02 Pol'!G42+'02 02 P1'!G34+'02 02 P2'!G39+'03 03 Pol'!G37+'03 03 P1'!G36+'03 03 P2'!G36+'04 04 Pol'!G46+'04 04 P1'!G48+'04 04 P2'!G45+'13 13 Pol'!G37+'13 13 P1'!G37+'13 13 P2'!G37</f>
        <v>0</v>
      </c>
      <c r="J85" s="131" t="str">
        <f>IF(I92=0,"",I85/I92*100)</f>
        <v/>
      </c>
    </row>
    <row r="86" spans="1:10" ht="36.75" customHeight="1" x14ac:dyDescent="0.25">
      <c r="A86" s="122"/>
      <c r="B86" s="127" t="s">
        <v>98</v>
      </c>
      <c r="C86" s="190" t="s">
        <v>99</v>
      </c>
      <c r="D86" s="191"/>
      <c r="E86" s="191"/>
      <c r="F86" s="134" t="s">
        <v>26</v>
      </c>
      <c r="G86" s="135"/>
      <c r="H86" s="135"/>
      <c r="I86" s="135">
        <f>'02 02 Pol'!G49+'02 02 P1'!G39+'02 02 P2'!G47+'03 03 Pol'!G40+'03 03 P1'!G39+'03 03 P2'!G39+'04 04 Pol'!G54+'04 04 P1'!G55+'04 04 P2'!G52+'13 13 Pol'!G50+'13 13 P1'!G47+'13 13 P2'!G50</f>
        <v>0</v>
      </c>
      <c r="J86" s="131" t="str">
        <f>IF(I92=0,"",I86/I92*100)</f>
        <v/>
      </c>
    </row>
    <row r="87" spans="1:10" ht="36.75" customHeight="1" x14ac:dyDescent="0.25">
      <c r="A87" s="122"/>
      <c r="B87" s="127" t="s">
        <v>100</v>
      </c>
      <c r="C87" s="190" t="s">
        <v>101</v>
      </c>
      <c r="D87" s="191"/>
      <c r="E87" s="191"/>
      <c r="F87" s="134" t="s">
        <v>26</v>
      </c>
      <c r="G87" s="135"/>
      <c r="H87" s="135"/>
      <c r="I87" s="135">
        <f>'01 01 Pol'!G73+'01 01 P1'!G55+'01 01 P2'!G54</f>
        <v>0</v>
      </c>
      <c r="J87" s="131" t="str">
        <f>IF(I92=0,"",I87/I92*100)</f>
        <v/>
      </c>
    </row>
    <row r="88" spans="1:10" ht="36.75" customHeight="1" x14ac:dyDescent="0.25">
      <c r="A88" s="122"/>
      <c r="B88" s="127" t="s">
        <v>102</v>
      </c>
      <c r="C88" s="190" t="s">
        <v>103</v>
      </c>
      <c r="D88" s="191"/>
      <c r="E88" s="191"/>
      <c r="F88" s="134" t="s">
        <v>26</v>
      </c>
      <c r="G88" s="135"/>
      <c r="H88" s="135"/>
      <c r="I88" s="135">
        <f>'01 01 Pol'!G90+'01 01 P1'!G69+'01 01 P2'!G68+'02 02 Pol'!G72+'02 02 P1'!G61+'02 02 P2'!G70+'03 03 Pol'!G45+'03 03 P1'!G44+'03 03 P2'!G44+'04 04 Pol'!G75+'04 04 P1'!G74+'04 04 P2'!G67+'13 13 Pol'!G74+'13 13 P1'!G71+'13 13 P2'!G74</f>
        <v>0</v>
      </c>
      <c r="J88" s="131" t="str">
        <f>IF(I92=0,"",I88/I92*100)</f>
        <v/>
      </c>
    </row>
    <row r="89" spans="1:10" ht="36.75" customHeight="1" x14ac:dyDescent="0.25">
      <c r="A89" s="122"/>
      <c r="B89" s="127" t="s">
        <v>104</v>
      </c>
      <c r="C89" s="190" t="s">
        <v>105</v>
      </c>
      <c r="D89" s="191"/>
      <c r="E89" s="191"/>
      <c r="F89" s="134" t="s">
        <v>27</v>
      </c>
      <c r="G89" s="135"/>
      <c r="H89" s="135"/>
      <c r="I89" s="135">
        <f>'03 03 Pol'!G47+'03 03 P1'!G46+'03 03 P2'!G46</f>
        <v>0</v>
      </c>
      <c r="J89" s="131" t="str">
        <f>IF(I92=0,"",I89/I92*100)</f>
        <v/>
      </c>
    </row>
    <row r="90" spans="1:10" ht="36.75" customHeight="1" x14ac:dyDescent="0.25">
      <c r="A90" s="122"/>
      <c r="B90" s="127" t="s">
        <v>106</v>
      </c>
      <c r="C90" s="190" t="s">
        <v>107</v>
      </c>
      <c r="D90" s="191"/>
      <c r="E90" s="191"/>
      <c r="F90" s="134" t="s">
        <v>28</v>
      </c>
      <c r="G90" s="135"/>
      <c r="H90" s="135"/>
      <c r="I90" s="135">
        <f>'06 16 Pol'!G8+'06 17 Pol'!G8</f>
        <v>0</v>
      </c>
      <c r="J90" s="131" t="str">
        <f>IF(I92=0,"",I90/I92*100)</f>
        <v/>
      </c>
    </row>
    <row r="91" spans="1:10" ht="36.75" customHeight="1" x14ac:dyDescent="0.25">
      <c r="A91" s="122"/>
      <c r="B91" s="127" t="s">
        <v>108</v>
      </c>
      <c r="C91" s="190" t="s">
        <v>109</v>
      </c>
      <c r="D91" s="191"/>
      <c r="E91" s="191"/>
      <c r="F91" s="134" t="s">
        <v>110</v>
      </c>
      <c r="G91" s="135"/>
      <c r="H91" s="135"/>
      <c r="I91" s="135">
        <f>'01 01 Pol'!G92</f>
        <v>0</v>
      </c>
      <c r="J91" s="131" t="str">
        <f>IF(I92=0,"",I91/I92*100)</f>
        <v/>
      </c>
    </row>
    <row r="92" spans="1:10" ht="25.5" customHeight="1" x14ac:dyDescent="0.25">
      <c r="A92" s="123"/>
      <c r="B92" s="128" t="s">
        <v>1</v>
      </c>
      <c r="C92" s="129"/>
      <c r="D92" s="130"/>
      <c r="E92" s="130"/>
      <c r="F92" s="136"/>
      <c r="G92" s="137"/>
      <c r="H92" s="137"/>
      <c r="I92" s="137">
        <f>SUM(I72:I91)</f>
        <v>0</v>
      </c>
      <c r="J92" s="132">
        <f>SUM(J72:J91)</f>
        <v>0</v>
      </c>
    </row>
    <row r="93" spans="1:10" x14ac:dyDescent="0.25">
      <c r="F93" s="86"/>
      <c r="G93" s="86"/>
      <c r="H93" s="86"/>
      <c r="I93" s="86"/>
      <c r="J93" s="133"/>
    </row>
    <row r="94" spans="1:10" x14ac:dyDescent="0.25">
      <c r="F94" s="86"/>
      <c r="G94" s="86"/>
      <c r="H94" s="86"/>
      <c r="I94" s="86"/>
      <c r="J94" s="133"/>
    </row>
    <row r="95" spans="1:10" x14ac:dyDescent="0.25">
      <c r="F95" s="86"/>
      <c r="G95" s="86"/>
      <c r="H95" s="86"/>
      <c r="I95" s="86"/>
      <c r="J95" s="133"/>
    </row>
  </sheetData>
  <sheetProtection password="EF63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B65:E65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90:E90"/>
    <mergeCell ref="C91:E91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1" t="s">
        <v>7</v>
      </c>
      <c r="B1" s="241"/>
      <c r="C1" s="242"/>
      <c r="D1" s="241"/>
      <c r="E1" s="241"/>
      <c r="F1" s="241"/>
      <c r="G1" s="241"/>
    </row>
    <row r="2" spans="1:7" ht="24.9" customHeight="1" x14ac:dyDescent="0.25">
      <c r="A2" s="50" t="s">
        <v>8</v>
      </c>
      <c r="B2" s="49"/>
      <c r="C2" s="243"/>
      <c r="D2" s="243"/>
      <c r="E2" s="243"/>
      <c r="F2" s="243"/>
      <c r="G2" s="244"/>
    </row>
    <row r="3" spans="1:7" ht="24.9" customHeight="1" x14ac:dyDescent="0.25">
      <c r="A3" s="50" t="s">
        <v>9</v>
      </c>
      <c r="B3" s="49"/>
      <c r="C3" s="243"/>
      <c r="D3" s="243"/>
      <c r="E3" s="243"/>
      <c r="F3" s="243"/>
      <c r="G3" s="244"/>
    </row>
    <row r="4" spans="1:7" ht="24.9" customHeight="1" x14ac:dyDescent="0.25">
      <c r="A4" s="50" t="s">
        <v>10</v>
      </c>
      <c r="B4" s="49"/>
      <c r="C4" s="243"/>
      <c r="D4" s="243"/>
      <c r="E4" s="243"/>
      <c r="F4" s="243"/>
      <c r="G4" s="244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74" activePane="bottomLeft" state="frozen"/>
      <selection pane="bottomLeft" activeCell="C16" sqref="C16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46</v>
      </c>
      <c r="C3" s="246" t="s">
        <v>47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46</v>
      </c>
      <c r="C4" s="249" t="s">
        <v>47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75</v>
      </c>
      <c r="C8" s="181" t="s">
        <v>76</v>
      </c>
      <c r="D8" s="162"/>
      <c r="E8" s="163"/>
      <c r="F8" s="164"/>
      <c r="G8" s="164">
        <f>SUMIF(AG9:AG73,"&lt;&gt;NOR",G9:G73)</f>
        <v>0</v>
      </c>
      <c r="H8" s="164"/>
      <c r="I8" s="164">
        <f>SUM(I9:I73)</f>
        <v>0</v>
      </c>
      <c r="J8" s="164"/>
      <c r="K8" s="164">
        <f>SUM(K9:K73)</f>
        <v>0</v>
      </c>
      <c r="L8" s="164"/>
      <c r="M8" s="164">
        <f>SUM(M9:M73)</f>
        <v>0</v>
      </c>
      <c r="N8" s="163"/>
      <c r="O8" s="163">
        <f>SUM(O9:O73)</f>
        <v>0</v>
      </c>
      <c r="P8" s="163"/>
      <c r="Q8" s="163">
        <f>SUM(Q9:Q73)</f>
        <v>0</v>
      </c>
      <c r="R8" s="164"/>
      <c r="S8" s="164"/>
      <c r="T8" s="164"/>
      <c r="U8" s="164"/>
      <c r="V8" s="164">
        <f>SUM(V9:V73)</f>
        <v>0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141</v>
      </c>
      <c r="C9" s="182" t="s">
        <v>142</v>
      </c>
      <c r="D9" s="169" t="s">
        <v>143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144</v>
      </c>
      <c r="T9" s="172" t="s">
        <v>145</v>
      </c>
      <c r="U9" s="172">
        <v>0</v>
      </c>
      <c r="V9" s="172">
        <f>ROUND(E9*U9,2)</f>
        <v>0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40.799999999999997" outlineLevel="2" x14ac:dyDescent="0.25">
      <c r="A10" s="153"/>
      <c r="B10" s="154"/>
      <c r="C10" s="183" t="s">
        <v>149</v>
      </c>
      <c r="D10" s="157"/>
      <c r="E10" s="158">
        <v>1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5">
      <c r="A11" s="153"/>
      <c r="B11" s="154"/>
      <c r="C11" s="183" t="s">
        <v>151</v>
      </c>
      <c r="D11" s="157"/>
      <c r="E11" s="158"/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5">
      <c r="A12" s="153"/>
      <c r="B12" s="154"/>
      <c r="C12" s="183" t="s">
        <v>152</v>
      </c>
      <c r="D12" s="157"/>
      <c r="E12" s="158"/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150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5">
      <c r="A13" s="153"/>
      <c r="B13" s="154"/>
      <c r="C13" s="183" t="s">
        <v>153</v>
      </c>
      <c r="D13" s="157"/>
      <c r="E13" s="158"/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150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67">
        <v>2</v>
      </c>
      <c r="B14" s="168" t="s">
        <v>154</v>
      </c>
      <c r="C14" s="182" t="s">
        <v>155</v>
      </c>
      <c r="D14" s="169" t="s">
        <v>143</v>
      </c>
      <c r="E14" s="170">
        <v>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/>
      <c r="S14" s="172" t="s">
        <v>144</v>
      </c>
      <c r="T14" s="172" t="s">
        <v>145</v>
      </c>
      <c r="U14" s="172">
        <v>0</v>
      </c>
      <c r="V14" s="172">
        <f>ROUND(E14*U14,2)</f>
        <v>0</v>
      </c>
      <c r="W14" s="172"/>
      <c r="X14" s="173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0.399999999999999" outlineLevel="2" x14ac:dyDescent="0.25">
      <c r="A15" s="153"/>
      <c r="B15" s="154"/>
      <c r="C15" s="183" t="s">
        <v>156</v>
      </c>
      <c r="D15" s="157"/>
      <c r="E15" s="158">
        <v>1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150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0.399999999999999" outlineLevel="3" x14ac:dyDescent="0.25">
      <c r="A16" s="153"/>
      <c r="B16" s="154"/>
      <c r="C16" s="183" t="s">
        <v>157</v>
      </c>
      <c r="D16" s="157"/>
      <c r="E16" s="158"/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5">
      <c r="A17" s="153"/>
      <c r="B17" s="154"/>
      <c r="C17" s="183" t="s">
        <v>158</v>
      </c>
      <c r="D17" s="157"/>
      <c r="E17" s="158"/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5">
      <c r="A18" s="153"/>
      <c r="B18" s="154"/>
      <c r="C18" s="183" t="s">
        <v>159</v>
      </c>
      <c r="D18" s="157"/>
      <c r="E18" s="158"/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150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5">
      <c r="A19" s="153"/>
      <c r="B19" s="154"/>
      <c r="C19" s="183" t="s">
        <v>160</v>
      </c>
      <c r="D19" s="157"/>
      <c r="E19" s="158"/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150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67">
        <v>3</v>
      </c>
      <c r="B20" s="168" t="s">
        <v>161</v>
      </c>
      <c r="C20" s="182" t="s">
        <v>162</v>
      </c>
      <c r="D20" s="169" t="s">
        <v>143</v>
      </c>
      <c r="E20" s="170">
        <v>1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144</v>
      </c>
      <c r="T20" s="172" t="s">
        <v>145</v>
      </c>
      <c r="U20" s="172">
        <v>0</v>
      </c>
      <c r="V20" s="172">
        <f>ROUND(E20*U20,2)</f>
        <v>0</v>
      </c>
      <c r="W20" s="172"/>
      <c r="X20" s="173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40.799999999999997" outlineLevel="2" x14ac:dyDescent="0.25">
      <c r="A21" s="153"/>
      <c r="B21" s="154"/>
      <c r="C21" s="183" t="s">
        <v>163</v>
      </c>
      <c r="D21" s="157"/>
      <c r="E21" s="158">
        <v>1</v>
      </c>
      <c r="F21" s="156"/>
      <c r="G21" s="156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150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5">
      <c r="A22" s="153"/>
      <c r="B22" s="154"/>
      <c r="C22" s="183" t="s">
        <v>164</v>
      </c>
      <c r="D22" s="157"/>
      <c r="E22" s="158"/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150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0.399999999999999" outlineLevel="1" x14ac:dyDescent="0.25">
      <c r="A23" s="167">
        <v>4</v>
      </c>
      <c r="B23" s="168" t="s">
        <v>165</v>
      </c>
      <c r="C23" s="182" t="s">
        <v>166</v>
      </c>
      <c r="D23" s="169" t="s">
        <v>143</v>
      </c>
      <c r="E23" s="170">
        <v>1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144</v>
      </c>
      <c r="T23" s="172" t="s">
        <v>145</v>
      </c>
      <c r="U23" s="172">
        <v>0</v>
      </c>
      <c r="V23" s="172">
        <f>ROUND(E23*U23,2)</f>
        <v>0</v>
      </c>
      <c r="W23" s="172"/>
      <c r="X23" s="173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40.799999999999997" outlineLevel="2" x14ac:dyDescent="0.25">
      <c r="A24" s="153"/>
      <c r="B24" s="154"/>
      <c r="C24" s="183" t="s">
        <v>167</v>
      </c>
      <c r="D24" s="157"/>
      <c r="E24" s="158">
        <v>1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150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0.399999999999999" outlineLevel="1" x14ac:dyDescent="0.25">
      <c r="A25" s="167">
        <v>5</v>
      </c>
      <c r="B25" s="168" t="s">
        <v>168</v>
      </c>
      <c r="C25" s="182" t="s">
        <v>169</v>
      </c>
      <c r="D25" s="169" t="s">
        <v>170</v>
      </c>
      <c r="E25" s="170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144</v>
      </c>
      <c r="T25" s="172" t="s">
        <v>145</v>
      </c>
      <c r="U25" s="172">
        <v>0</v>
      </c>
      <c r="V25" s="172">
        <f>ROUND(E25*U25,2)</f>
        <v>0</v>
      </c>
      <c r="W25" s="172"/>
      <c r="X25" s="173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20.399999999999999" outlineLevel="2" x14ac:dyDescent="0.25">
      <c r="A26" s="153"/>
      <c r="B26" s="154"/>
      <c r="C26" s="183" t="s">
        <v>171</v>
      </c>
      <c r="D26" s="157"/>
      <c r="E26" s="158">
        <v>1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5">
      <c r="A27" s="153"/>
      <c r="B27" s="154"/>
      <c r="C27" s="183" t="s">
        <v>172</v>
      </c>
      <c r="D27" s="157"/>
      <c r="E27" s="158"/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150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5">
      <c r="A28" s="153"/>
      <c r="B28" s="154"/>
      <c r="C28" s="183" t="s">
        <v>173</v>
      </c>
      <c r="D28" s="157"/>
      <c r="E28" s="158"/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0.399999999999999" outlineLevel="3" x14ac:dyDescent="0.25">
      <c r="A29" s="153"/>
      <c r="B29" s="154"/>
      <c r="C29" s="183" t="s">
        <v>174</v>
      </c>
      <c r="D29" s="157"/>
      <c r="E29" s="158"/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5">
      <c r="A30" s="153"/>
      <c r="B30" s="154"/>
      <c r="C30" s="183" t="s">
        <v>175</v>
      </c>
      <c r="D30" s="157"/>
      <c r="E30" s="158"/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40.799999999999997" outlineLevel="3" x14ac:dyDescent="0.25">
      <c r="A31" s="153"/>
      <c r="B31" s="154"/>
      <c r="C31" s="183" t="s">
        <v>176</v>
      </c>
      <c r="D31" s="157"/>
      <c r="E31" s="158"/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0.399999999999999" outlineLevel="3" x14ac:dyDescent="0.25">
      <c r="A32" s="153"/>
      <c r="B32" s="154"/>
      <c r="C32" s="183" t="s">
        <v>177</v>
      </c>
      <c r="D32" s="157"/>
      <c r="E32" s="158"/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0.399999999999999" outlineLevel="3" x14ac:dyDescent="0.25">
      <c r="A33" s="153"/>
      <c r="B33" s="154"/>
      <c r="C33" s="183" t="s">
        <v>178</v>
      </c>
      <c r="D33" s="157"/>
      <c r="E33" s="158"/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ht="20.399999999999999" outlineLevel="3" x14ac:dyDescent="0.25">
      <c r="A34" s="153"/>
      <c r="B34" s="154"/>
      <c r="C34" s="183" t="s">
        <v>179</v>
      </c>
      <c r="D34" s="157"/>
      <c r="E34" s="158"/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150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67">
        <v>6</v>
      </c>
      <c r="B35" s="168" t="s">
        <v>180</v>
      </c>
      <c r="C35" s="182" t="s">
        <v>181</v>
      </c>
      <c r="D35" s="169" t="s">
        <v>143</v>
      </c>
      <c r="E35" s="170">
        <v>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/>
      <c r="S35" s="172" t="s">
        <v>144</v>
      </c>
      <c r="T35" s="172" t="s">
        <v>145</v>
      </c>
      <c r="U35" s="172">
        <v>0</v>
      </c>
      <c r="V35" s="172">
        <f>ROUND(E35*U35,2)</f>
        <v>0</v>
      </c>
      <c r="W35" s="172"/>
      <c r="X35" s="173" t="s">
        <v>146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148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30.6" outlineLevel="2" x14ac:dyDescent="0.25">
      <c r="A36" s="153"/>
      <c r="B36" s="154"/>
      <c r="C36" s="183" t="s">
        <v>182</v>
      </c>
      <c r="D36" s="157"/>
      <c r="E36" s="158">
        <v>1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0.399999999999999" outlineLevel="1" x14ac:dyDescent="0.25">
      <c r="A37" s="167">
        <v>7</v>
      </c>
      <c r="B37" s="168" t="s">
        <v>183</v>
      </c>
      <c r="C37" s="182" t="s">
        <v>184</v>
      </c>
      <c r="D37" s="169" t="s">
        <v>185</v>
      </c>
      <c r="E37" s="170">
        <v>1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144</v>
      </c>
      <c r="T37" s="172" t="s">
        <v>145</v>
      </c>
      <c r="U37" s="172">
        <v>0</v>
      </c>
      <c r="V37" s="172">
        <f>ROUND(E37*U37,2)</f>
        <v>0</v>
      </c>
      <c r="W37" s="172"/>
      <c r="X37" s="173" t="s">
        <v>146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148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0.399999999999999" outlineLevel="2" x14ac:dyDescent="0.25">
      <c r="A38" s="153"/>
      <c r="B38" s="154"/>
      <c r="C38" s="183" t="s">
        <v>186</v>
      </c>
      <c r="D38" s="157"/>
      <c r="E38" s="158">
        <v>1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150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67">
        <v>8</v>
      </c>
      <c r="B39" s="168" t="s">
        <v>187</v>
      </c>
      <c r="C39" s="182" t="s">
        <v>188</v>
      </c>
      <c r="D39" s="169" t="s">
        <v>143</v>
      </c>
      <c r="E39" s="170">
        <v>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/>
      <c r="S39" s="172" t="s">
        <v>144</v>
      </c>
      <c r="T39" s="172" t="s">
        <v>145</v>
      </c>
      <c r="U39" s="172">
        <v>0</v>
      </c>
      <c r="V39" s="172">
        <f>ROUND(E39*U39,2)</f>
        <v>0</v>
      </c>
      <c r="W39" s="172"/>
      <c r="X39" s="173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5">
      <c r="A40" s="153"/>
      <c r="B40" s="154"/>
      <c r="C40" s="183" t="s">
        <v>189</v>
      </c>
      <c r="D40" s="157"/>
      <c r="E40" s="158"/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150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0.399999999999999" outlineLevel="3" x14ac:dyDescent="0.25">
      <c r="A41" s="153"/>
      <c r="B41" s="154"/>
      <c r="C41" s="183" t="s">
        <v>190</v>
      </c>
      <c r="D41" s="157"/>
      <c r="E41" s="158"/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150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0.399999999999999" outlineLevel="3" x14ac:dyDescent="0.25">
      <c r="A42" s="153"/>
      <c r="B42" s="154"/>
      <c r="C42" s="183" t="s">
        <v>191</v>
      </c>
      <c r="D42" s="157"/>
      <c r="E42" s="158">
        <v>1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150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40.799999999999997" outlineLevel="3" x14ac:dyDescent="0.25">
      <c r="A43" s="153"/>
      <c r="B43" s="154"/>
      <c r="C43" s="183" t="s">
        <v>192</v>
      </c>
      <c r="D43" s="157"/>
      <c r="E43" s="158"/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150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3" x14ac:dyDescent="0.25">
      <c r="A44" s="153"/>
      <c r="B44" s="154"/>
      <c r="C44" s="183" t="s">
        <v>193</v>
      </c>
      <c r="D44" s="157"/>
      <c r="E44" s="158"/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150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30.6" outlineLevel="3" x14ac:dyDescent="0.25">
      <c r="A45" s="153"/>
      <c r="B45" s="154"/>
      <c r="C45" s="183" t="s">
        <v>194</v>
      </c>
      <c r="D45" s="157"/>
      <c r="E45" s="158"/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150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30.6" outlineLevel="3" x14ac:dyDescent="0.25">
      <c r="A46" s="153"/>
      <c r="B46" s="154"/>
      <c r="C46" s="183" t="s">
        <v>195</v>
      </c>
      <c r="D46" s="157"/>
      <c r="E46" s="158"/>
      <c r="F46" s="156"/>
      <c r="G46" s="156"/>
      <c r="H46" s="156"/>
      <c r="I46" s="156"/>
      <c r="J46" s="156"/>
      <c r="K46" s="156"/>
      <c r="L46" s="156"/>
      <c r="M46" s="156"/>
      <c r="N46" s="155"/>
      <c r="O46" s="155"/>
      <c r="P46" s="155"/>
      <c r="Q46" s="155"/>
      <c r="R46" s="156"/>
      <c r="S46" s="156"/>
      <c r="T46" s="156"/>
      <c r="U46" s="156"/>
      <c r="V46" s="156"/>
      <c r="W46" s="156"/>
      <c r="X46" s="156"/>
      <c r="Y46" s="156"/>
      <c r="Z46" s="146"/>
      <c r="AA46" s="146"/>
      <c r="AB46" s="146"/>
      <c r="AC46" s="146"/>
      <c r="AD46" s="146"/>
      <c r="AE46" s="146"/>
      <c r="AF46" s="146"/>
      <c r="AG46" s="146" t="s">
        <v>150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0.399999999999999" outlineLevel="3" x14ac:dyDescent="0.25">
      <c r="A47" s="153"/>
      <c r="B47" s="154"/>
      <c r="C47" s="183" t="s">
        <v>196</v>
      </c>
      <c r="D47" s="157"/>
      <c r="E47" s="158"/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150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0.399999999999999" outlineLevel="3" x14ac:dyDescent="0.25">
      <c r="A48" s="153"/>
      <c r="B48" s="154"/>
      <c r="C48" s="183" t="s">
        <v>197</v>
      </c>
      <c r="D48" s="157"/>
      <c r="E48" s="158"/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150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 x14ac:dyDescent="0.25">
      <c r="A49" s="153"/>
      <c r="B49" s="154"/>
      <c r="C49" s="183" t="s">
        <v>198</v>
      </c>
      <c r="D49" s="157"/>
      <c r="E49" s="158"/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150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5">
      <c r="A50" s="153"/>
      <c r="B50" s="154"/>
      <c r="C50" s="183" t="s">
        <v>199</v>
      </c>
      <c r="D50" s="157"/>
      <c r="E50" s="158"/>
      <c r="F50" s="156"/>
      <c r="G50" s="156"/>
      <c r="H50" s="156"/>
      <c r="I50" s="156"/>
      <c r="J50" s="156"/>
      <c r="K50" s="156"/>
      <c r="L50" s="156"/>
      <c r="M50" s="156"/>
      <c r="N50" s="155"/>
      <c r="O50" s="155"/>
      <c r="P50" s="155"/>
      <c r="Q50" s="155"/>
      <c r="R50" s="156"/>
      <c r="S50" s="156"/>
      <c r="T50" s="156"/>
      <c r="U50" s="156"/>
      <c r="V50" s="156"/>
      <c r="W50" s="156"/>
      <c r="X50" s="156"/>
      <c r="Y50" s="156"/>
      <c r="Z50" s="146"/>
      <c r="AA50" s="146"/>
      <c r="AB50" s="146"/>
      <c r="AC50" s="146"/>
      <c r="AD50" s="146"/>
      <c r="AE50" s="146"/>
      <c r="AF50" s="146"/>
      <c r="AG50" s="146" t="s">
        <v>150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0.399999999999999" outlineLevel="1" x14ac:dyDescent="0.25">
      <c r="A51" s="167">
        <v>9</v>
      </c>
      <c r="B51" s="168" t="s">
        <v>200</v>
      </c>
      <c r="C51" s="182" t="s">
        <v>201</v>
      </c>
      <c r="D51" s="169" t="s">
        <v>143</v>
      </c>
      <c r="E51" s="170">
        <v>1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2"/>
      <c r="S51" s="172" t="s">
        <v>144</v>
      </c>
      <c r="T51" s="172" t="s">
        <v>145</v>
      </c>
      <c r="U51" s="172">
        <v>0</v>
      </c>
      <c r="V51" s="172">
        <f>ROUND(E51*U51,2)</f>
        <v>0</v>
      </c>
      <c r="W51" s="172"/>
      <c r="X51" s="173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5">
      <c r="A52" s="153"/>
      <c r="B52" s="154"/>
      <c r="C52" s="183" t="s">
        <v>202</v>
      </c>
      <c r="D52" s="157"/>
      <c r="E52" s="158"/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150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0.399999999999999" outlineLevel="3" x14ac:dyDescent="0.25">
      <c r="A53" s="153"/>
      <c r="B53" s="154"/>
      <c r="C53" s="183" t="s">
        <v>203</v>
      </c>
      <c r="D53" s="157"/>
      <c r="E53" s="158">
        <v>1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150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5">
      <c r="A54" s="153"/>
      <c r="B54" s="154"/>
      <c r="C54" s="183" t="s">
        <v>204</v>
      </c>
      <c r="D54" s="157"/>
      <c r="E54" s="158"/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150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5">
      <c r="A55" s="153"/>
      <c r="B55" s="154"/>
      <c r="C55" s="183" t="s">
        <v>205</v>
      </c>
      <c r="D55" s="157"/>
      <c r="E55" s="158"/>
      <c r="F55" s="156"/>
      <c r="G55" s="156"/>
      <c r="H55" s="156"/>
      <c r="I55" s="156"/>
      <c r="J55" s="156"/>
      <c r="K55" s="156"/>
      <c r="L55" s="156"/>
      <c r="M55" s="156"/>
      <c r="N55" s="155"/>
      <c r="O55" s="155"/>
      <c r="P55" s="155"/>
      <c r="Q55" s="155"/>
      <c r="R55" s="156"/>
      <c r="S55" s="156"/>
      <c r="T55" s="156"/>
      <c r="U55" s="156"/>
      <c r="V55" s="156"/>
      <c r="W55" s="156"/>
      <c r="X55" s="156"/>
      <c r="Y55" s="156"/>
      <c r="Z55" s="146"/>
      <c r="AA55" s="146"/>
      <c r="AB55" s="146"/>
      <c r="AC55" s="146"/>
      <c r="AD55" s="146"/>
      <c r="AE55" s="146"/>
      <c r="AF55" s="146"/>
      <c r="AG55" s="146" t="s">
        <v>150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ht="20.399999999999999" outlineLevel="1" x14ac:dyDescent="0.25">
      <c r="A56" s="167">
        <v>10</v>
      </c>
      <c r="B56" s="168" t="s">
        <v>206</v>
      </c>
      <c r="C56" s="182" t="s">
        <v>207</v>
      </c>
      <c r="D56" s="169" t="s">
        <v>143</v>
      </c>
      <c r="E56" s="170">
        <v>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144</v>
      </c>
      <c r="T56" s="172" t="s">
        <v>145</v>
      </c>
      <c r="U56" s="172">
        <v>0</v>
      </c>
      <c r="V56" s="172">
        <f>ROUND(E56*U56,2)</f>
        <v>0</v>
      </c>
      <c r="W56" s="172"/>
      <c r="X56" s="173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5">
      <c r="A57" s="153"/>
      <c r="B57" s="154"/>
      <c r="C57" s="183" t="s">
        <v>208</v>
      </c>
      <c r="D57" s="157"/>
      <c r="E57" s="158">
        <v>1</v>
      </c>
      <c r="F57" s="156"/>
      <c r="G57" s="156"/>
      <c r="H57" s="156"/>
      <c r="I57" s="156"/>
      <c r="J57" s="156"/>
      <c r="K57" s="156"/>
      <c r="L57" s="156"/>
      <c r="M57" s="156"/>
      <c r="N57" s="155"/>
      <c r="O57" s="155"/>
      <c r="P57" s="155"/>
      <c r="Q57" s="155"/>
      <c r="R57" s="156"/>
      <c r="S57" s="156"/>
      <c r="T57" s="156"/>
      <c r="U57" s="156"/>
      <c r="V57" s="156"/>
      <c r="W57" s="156"/>
      <c r="X57" s="156"/>
      <c r="Y57" s="156"/>
      <c r="Z57" s="146"/>
      <c r="AA57" s="146"/>
      <c r="AB57" s="146"/>
      <c r="AC57" s="146"/>
      <c r="AD57" s="146"/>
      <c r="AE57" s="146"/>
      <c r="AF57" s="146"/>
      <c r="AG57" s="146" t="s">
        <v>150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40.799999999999997" outlineLevel="3" x14ac:dyDescent="0.25">
      <c r="A58" s="153"/>
      <c r="B58" s="154"/>
      <c r="C58" s="183" t="s">
        <v>192</v>
      </c>
      <c r="D58" s="157"/>
      <c r="E58" s="158"/>
      <c r="F58" s="156"/>
      <c r="G58" s="156"/>
      <c r="H58" s="156"/>
      <c r="I58" s="156"/>
      <c r="J58" s="156"/>
      <c r="K58" s="156"/>
      <c r="L58" s="156"/>
      <c r="M58" s="156"/>
      <c r="N58" s="155"/>
      <c r="O58" s="155"/>
      <c r="P58" s="155"/>
      <c r="Q58" s="155"/>
      <c r="R58" s="156"/>
      <c r="S58" s="156"/>
      <c r="T58" s="156"/>
      <c r="U58" s="156"/>
      <c r="V58" s="156"/>
      <c r="W58" s="156"/>
      <c r="X58" s="156"/>
      <c r="Y58" s="156"/>
      <c r="Z58" s="146"/>
      <c r="AA58" s="146"/>
      <c r="AB58" s="146"/>
      <c r="AC58" s="146"/>
      <c r="AD58" s="146"/>
      <c r="AE58" s="146"/>
      <c r="AF58" s="146"/>
      <c r="AG58" s="146" t="s">
        <v>150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0.399999999999999" outlineLevel="3" x14ac:dyDescent="0.25">
      <c r="A59" s="153"/>
      <c r="B59" s="154"/>
      <c r="C59" s="183" t="s">
        <v>193</v>
      </c>
      <c r="D59" s="157"/>
      <c r="E59" s="158"/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150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30.6" outlineLevel="3" x14ac:dyDescent="0.25">
      <c r="A60" s="153"/>
      <c r="B60" s="154"/>
      <c r="C60" s="183" t="s">
        <v>209</v>
      </c>
      <c r="D60" s="157"/>
      <c r="E60" s="158"/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150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30.6" outlineLevel="3" x14ac:dyDescent="0.25">
      <c r="A61" s="153"/>
      <c r="B61" s="154"/>
      <c r="C61" s="183" t="s">
        <v>210</v>
      </c>
      <c r="D61" s="157"/>
      <c r="E61" s="158"/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150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20.399999999999999" outlineLevel="3" x14ac:dyDescent="0.25">
      <c r="A62" s="153"/>
      <c r="B62" s="154"/>
      <c r="C62" s="183" t="s">
        <v>211</v>
      </c>
      <c r="D62" s="157"/>
      <c r="E62" s="158"/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150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0.399999999999999" outlineLevel="3" x14ac:dyDescent="0.25">
      <c r="A63" s="153"/>
      <c r="B63" s="154"/>
      <c r="C63" s="183" t="s">
        <v>212</v>
      </c>
      <c r="D63" s="157"/>
      <c r="E63" s="158"/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150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30.6" outlineLevel="3" x14ac:dyDescent="0.25">
      <c r="A64" s="153"/>
      <c r="B64" s="154"/>
      <c r="C64" s="183" t="s">
        <v>213</v>
      </c>
      <c r="D64" s="157"/>
      <c r="E64" s="158"/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150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40.799999999999997" outlineLevel="3" x14ac:dyDescent="0.25">
      <c r="A65" s="153"/>
      <c r="B65" s="154"/>
      <c r="C65" s="183" t="s">
        <v>214</v>
      </c>
      <c r="D65" s="157"/>
      <c r="E65" s="158"/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150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0.399999999999999" outlineLevel="3" x14ac:dyDescent="0.25">
      <c r="A66" s="153"/>
      <c r="B66" s="154"/>
      <c r="C66" s="183" t="s">
        <v>215</v>
      </c>
      <c r="D66" s="157"/>
      <c r="E66" s="158"/>
      <c r="F66" s="156"/>
      <c r="G66" s="156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150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0.399999999999999" outlineLevel="1" x14ac:dyDescent="0.25">
      <c r="A67" s="167">
        <v>11</v>
      </c>
      <c r="B67" s="168" t="s">
        <v>216</v>
      </c>
      <c r="C67" s="182" t="s">
        <v>217</v>
      </c>
      <c r="D67" s="169" t="s">
        <v>143</v>
      </c>
      <c r="E67" s="170">
        <v>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2"/>
      <c r="S67" s="172" t="s">
        <v>144</v>
      </c>
      <c r="T67" s="172" t="s">
        <v>145</v>
      </c>
      <c r="U67" s="172">
        <v>0</v>
      </c>
      <c r="V67" s="172">
        <f>ROUND(E67*U67,2)</f>
        <v>0</v>
      </c>
      <c r="W67" s="172"/>
      <c r="X67" s="173" t="s">
        <v>146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148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5">
      <c r="A68" s="153"/>
      <c r="B68" s="154"/>
      <c r="C68" s="183" t="s">
        <v>218</v>
      </c>
      <c r="D68" s="157"/>
      <c r="E68" s="158">
        <v>1</v>
      </c>
      <c r="F68" s="156"/>
      <c r="G68" s="156"/>
      <c r="H68" s="156"/>
      <c r="I68" s="156"/>
      <c r="J68" s="156"/>
      <c r="K68" s="156"/>
      <c r="L68" s="156"/>
      <c r="M68" s="156"/>
      <c r="N68" s="155"/>
      <c r="O68" s="155"/>
      <c r="P68" s="155"/>
      <c r="Q68" s="155"/>
      <c r="R68" s="156"/>
      <c r="S68" s="156"/>
      <c r="T68" s="156"/>
      <c r="U68" s="156"/>
      <c r="V68" s="156"/>
      <c r="W68" s="156"/>
      <c r="X68" s="156"/>
      <c r="Y68" s="156"/>
      <c r="Z68" s="146"/>
      <c r="AA68" s="146"/>
      <c r="AB68" s="146"/>
      <c r="AC68" s="146"/>
      <c r="AD68" s="146"/>
      <c r="AE68" s="146"/>
      <c r="AF68" s="146"/>
      <c r="AG68" s="146" t="s">
        <v>150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0.399999999999999" outlineLevel="1" x14ac:dyDescent="0.25">
      <c r="A69" s="167">
        <v>12</v>
      </c>
      <c r="B69" s="168" t="s">
        <v>219</v>
      </c>
      <c r="C69" s="182" t="s">
        <v>220</v>
      </c>
      <c r="D69" s="169" t="s">
        <v>143</v>
      </c>
      <c r="E69" s="170">
        <v>1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/>
      <c r="S69" s="172" t="s">
        <v>144</v>
      </c>
      <c r="T69" s="172" t="s">
        <v>145</v>
      </c>
      <c r="U69" s="172">
        <v>0</v>
      </c>
      <c r="V69" s="172">
        <f>ROUND(E69*U69,2)</f>
        <v>0</v>
      </c>
      <c r="W69" s="172"/>
      <c r="X69" s="173" t="s">
        <v>146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148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0.399999999999999" outlineLevel="2" x14ac:dyDescent="0.25">
      <c r="A70" s="153"/>
      <c r="B70" s="154"/>
      <c r="C70" s="183" t="s">
        <v>221</v>
      </c>
      <c r="D70" s="157"/>
      <c r="E70" s="158">
        <v>1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150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0.399999999999999" outlineLevel="1" x14ac:dyDescent="0.25">
      <c r="A71" s="174">
        <v>13</v>
      </c>
      <c r="B71" s="175" t="s">
        <v>222</v>
      </c>
      <c r="C71" s="184" t="s">
        <v>223</v>
      </c>
      <c r="D71" s="176" t="s">
        <v>143</v>
      </c>
      <c r="E71" s="177">
        <v>1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7">
        <v>0</v>
      </c>
      <c r="O71" s="177">
        <f>ROUND(E71*N71,2)</f>
        <v>0</v>
      </c>
      <c r="P71" s="177">
        <v>0</v>
      </c>
      <c r="Q71" s="177">
        <f>ROUND(E71*P71,2)</f>
        <v>0</v>
      </c>
      <c r="R71" s="179"/>
      <c r="S71" s="179" t="s">
        <v>144</v>
      </c>
      <c r="T71" s="179" t="s">
        <v>145</v>
      </c>
      <c r="U71" s="179">
        <v>0</v>
      </c>
      <c r="V71" s="179">
        <f>ROUND(E71*U71,2)</f>
        <v>0</v>
      </c>
      <c r="W71" s="179"/>
      <c r="X71" s="180" t="s">
        <v>146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148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0.399999999999999" outlineLevel="1" x14ac:dyDescent="0.25">
      <c r="A72" s="174">
        <v>14</v>
      </c>
      <c r="B72" s="175" t="s">
        <v>224</v>
      </c>
      <c r="C72" s="184" t="s">
        <v>225</v>
      </c>
      <c r="D72" s="176" t="s">
        <v>143</v>
      </c>
      <c r="E72" s="177">
        <v>1</v>
      </c>
      <c r="F72" s="178"/>
      <c r="G72" s="179">
        <f>ROUND(E72*F72,2)</f>
        <v>0</v>
      </c>
      <c r="H72" s="178"/>
      <c r="I72" s="179">
        <f>ROUND(E72*H72,2)</f>
        <v>0</v>
      </c>
      <c r="J72" s="178"/>
      <c r="K72" s="179">
        <f>ROUND(E72*J72,2)</f>
        <v>0</v>
      </c>
      <c r="L72" s="179">
        <v>21</v>
      </c>
      <c r="M72" s="179">
        <f>G72*(1+L72/100)</f>
        <v>0</v>
      </c>
      <c r="N72" s="177">
        <v>0</v>
      </c>
      <c r="O72" s="177">
        <f>ROUND(E72*N72,2)</f>
        <v>0</v>
      </c>
      <c r="P72" s="177">
        <v>0</v>
      </c>
      <c r="Q72" s="177">
        <f>ROUND(E72*P72,2)</f>
        <v>0</v>
      </c>
      <c r="R72" s="179"/>
      <c r="S72" s="179" t="s">
        <v>144</v>
      </c>
      <c r="T72" s="179" t="s">
        <v>145</v>
      </c>
      <c r="U72" s="179">
        <v>0</v>
      </c>
      <c r="V72" s="179">
        <f>ROUND(E72*U72,2)</f>
        <v>0</v>
      </c>
      <c r="W72" s="179"/>
      <c r="X72" s="180" t="s">
        <v>146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148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0.399999999999999" outlineLevel="1" x14ac:dyDescent="0.25">
      <c r="A73" s="167">
        <v>15</v>
      </c>
      <c r="B73" s="168" t="s">
        <v>226</v>
      </c>
      <c r="C73" s="182" t="s">
        <v>227</v>
      </c>
      <c r="D73" s="169" t="s">
        <v>143</v>
      </c>
      <c r="E73" s="170">
        <v>1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2"/>
      <c r="S73" s="172" t="s">
        <v>144</v>
      </c>
      <c r="T73" s="172" t="s">
        <v>145</v>
      </c>
      <c r="U73" s="172">
        <v>0</v>
      </c>
      <c r="V73" s="172">
        <f>ROUND(E73*U73,2)</f>
        <v>0</v>
      </c>
      <c r="W73" s="172"/>
      <c r="X73" s="173" t="s">
        <v>146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148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3"/>
      <c r="B74" s="4"/>
      <c r="C74" s="18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125</v>
      </c>
    </row>
    <row r="75" spans="1:60" x14ac:dyDescent="0.25">
      <c r="A75" s="149"/>
      <c r="B75" s="150" t="s">
        <v>31</v>
      </c>
      <c r="C75" s="186"/>
      <c r="D75" s="151"/>
      <c r="E75" s="152"/>
      <c r="F75" s="152"/>
      <c r="G75" s="166">
        <f>G8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228</v>
      </c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3"/>
      <c r="B77" s="4"/>
      <c r="C77" s="18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C78" s="187"/>
      <c r="D78" s="10"/>
      <c r="AG78" t="s">
        <v>229</v>
      </c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101" activePane="bottomLeft" state="frozen"/>
      <selection pane="bottomLeft" activeCell="E88" sqref="E88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48</v>
      </c>
      <c r="C3" s="246" t="s">
        <v>49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48</v>
      </c>
      <c r="C4" s="249" t="s">
        <v>50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3.7800000000000002</v>
      </c>
      <c r="P8" s="163"/>
      <c r="Q8" s="163">
        <f>SUM(Q9:Q32)</f>
        <v>968</v>
      </c>
      <c r="R8" s="164"/>
      <c r="S8" s="164"/>
      <c r="T8" s="164"/>
      <c r="U8" s="164"/>
      <c r="V8" s="164">
        <f>SUM(V9:V32)</f>
        <v>147.6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230</v>
      </c>
      <c r="C9" s="184" t="s">
        <v>231</v>
      </c>
      <c r="D9" s="176" t="s">
        <v>232</v>
      </c>
      <c r="E9" s="177">
        <v>800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0.33</v>
      </c>
      <c r="Q9" s="177">
        <f>ROUND(E9*P9,2)</f>
        <v>264</v>
      </c>
      <c r="R9" s="179"/>
      <c r="S9" s="179" t="s">
        <v>233</v>
      </c>
      <c r="T9" s="179" t="s">
        <v>234</v>
      </c>
      <c r="U9" s="179">
        <v>4.0500000000000001E-2</v>
      </c>
      <c r="V9" s="179">
        <f>ROUND(E9*U9,2)</f>
        <v>32.4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235</v>
      </c>
      <c r="C10" s="182" t="s">
        <v>236</v>
      </c>
      <c r="D10" s="169" t="s">
        <v>232</v>
      </c>
      <c r="E10" s="170">
        <v>800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0.88</v>
      </c>
      <c r="Q10" s="170">
        <f>ROUND(E10*P10,2)</f>
        <v>704</v>
      </c>
      <c r="R10" s="172"/>
      <c r="S10" s="172" t="s">
        <v>233</v>
      </c>
      <c r="T10" s="172" t="s">
        <v>234</v>
      </c>
      <c r="U10" s="172">
        <v>0.14399999999999999</v>
      </c>
      <c r="V10" s="172">
        <f>ROUND(E10*U10,2)</f>
        <v>115.2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237</v>
      </c>
      <c r="D11" s="157"/>
      <c r="E11" s="158">
        <v>800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67">
        <v>3</v>
      </c>
      <c r="B12" s="168" t="s">
        <v>238</v>
      </c>
      <c r="C12" s="182" t="s">
        <v>239</v>
      </c>
      <c r="D12" s="169" t="s">
        <v>240</v>
      </c>
      <c r="E12" s="170">
        <v>2322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144</v>
      </c>
      <c r="T12" s="172" t="s">
        <v>145</v>
      </c>
      <c r="U12" s="172">
        <v>0</v>
      </c>
      <c r="V12" s="172">
        <f>ROUND(E12*U12,2)</f>
        <v>0</v>
      </c>
      <c r="W12" s="172"/>
      <c r="X12" s="173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5">
      <c r="A13" s="153"/>
      <c r="B13" s="154"/>
      <c r="C13" s="183" t="s">
        <v>241</v>
      </c>
      <c r="D13" s="157"/>
      <c r="E13" s="158">
        <v>2322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150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4</v>
      </c>
      <c r="B14" s="175" t="s">
        <v>242</v>
      </c>
      <c r="C14" s="184" t="s">
        <v>243</v>
      </c>
      <c r="D14" s="176" t="s">
        <v>232</v>
      </c>
      <c r="E14" s="177">
        <v>40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244</v>
      </c>
      <c r="C15" s="184" t="s">
        <v>245</v>
      </c>
      <c r="D15" s="176" t="s">
        <v>246</v>
      </c>
      <c r="E15" s="177">
        <v>1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144</v>
      </c>
      <c r="T15" s="179" t="s">
        <v>145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247</v>
      </c>
      <c r="C16" s="182" t="s">
        <v>248</v>
      </c>
      <c r="D16" s="169" t="s">
        <v>249</v>
      </c>
      <c r="E16" s="170">
        <v>2236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250</v>
      </c>
      <c r="D17" s="157"/>
      <c r="E17" s="158">
        <v>2556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5">
      <c r="A18" s="153"/>
      <c r="B18" s="154"/>
      <c r="C18" s="183" t="s">
        <v>251</v>
      </c>
      <c r="D18" s="157"/>
      <c r="E18" s="158">
        <v>-320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150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7</v>
      </c>
      <c r="B19" s="168" t="s">
        <v>252</v>
      </c>
      <c r="C19" s="182" t="s">
        <v>253</v>
      </c>
      <c r="D19" s="169" t="s">
        <v>249</v>
      </c>
      <c r="E19" s="170">
        <v>1290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254</v>
      </c>
      <c r="D20" s="157"/>
      <c r="E20" s="158">
        <v>1290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8</v>
      </c>
      <c r="B21" s="175" t="s">
        <v>255</v>
      </c>
      <c r="C21" s="184" t="s">
        <v>256</v>
      </c>
      <c r="D21" s="176" t="s">
        <v>249</v>
      </c>
      <c r="E21" s="177">
        <v>1290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9</v>
      </c>
      <c r="B22" s="168" t="s">
        <v>257</v>
      </c>
      <c r="C22" s="182" t="s">
        <v>258</v>
      </c>
      <c r="D22" s="169" t="s">
        <v>249</v>
      </c>
      <c r="E22" s="170">
        <v>1290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259</v>
      </c>
      <c r="D23" s="157"/>
      <c r="E23" s="158">
        <v>1290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4">
        <v>10</v>
      </c>
      <c r="B24" s="175" t="s">
        <v>260</v>
      </c>
      <c r="C24" s="184" t="s">
        <v>261</v>
      </c>
      <c r="D24" s="176" t="s">
        <v>232</v>
      </c>
      <c r="E24" s="177">
        <v>1600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7">
        <v>0</v>
      </c>
      <c r="O24" s="177">
        <f>ROUND(E24*N24,2)</f>
        <v>0</v>
      </c>
      <c r="P24" s="177">
        <v>0</v>
      </c>
      <c r="Q24" s="177">
        <f>ROUND(E24*P24,2)</f>
        <v>0</v>
      </c>
      <c r="R24" s="179"/>
      <c r="S24" s="179" t="s">
        <v>233</v>
      </c>
      <c r="T24" s="179" t="s">
        <v>234</v>
      </c>
      <c r="U24" s="179">
        <v>0</v>
      </c>
      <c r="V24" s="179">
        <f>ROUND(E24*U24,2)</f>
        <v>0</v>
      </c>
      <c r="W24" s="179"/>
      <c r="X24" s="180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67">
        <v>11</v>
      </c>
      <c r="B25" s="168" t="s">
        <v>262</v>
      </c>
      <c r="C25" s="182" t="s">
        <v>263</v>
      </c>
      <c r="D25" s="169" t="s">
        <v>232</v>
      </c>
      <c r="E25" s="170">
        <v>1600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233</v>
      </c>
      <c r="T25" s="172" t="s">
        <v>234</v>
      </c>
      <c r="U25" s="172">
        <v>0</v>
      </c>
      <c r="V25" s="172">
        <f>ROUND(E25*U25,2)</f>
        <v>0</v>
      </c>
      <c r="W25" s="172"/>
      <c r="X25" s="173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5">
      <c r="A26" s="153"/>
      <c r="B26" s="154"/>
      <c r="C26" s="183" t="s">
        <v>264</v>
      </c>
      <c r="D26" s="157"/>
      <c r="E26" s="158">
        <v>1600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4">
        <v>12</v>
      </c>
      <c r="B27" s="175" t="s">
        <v>265</v>
      </c>
      <c r="C27" s="184" t="s">
        <v>266</v>
      </c>
      <c r="D27" s="176" t="s">
        <v>232</v>
      </c>
      <c r="E27" s="177">
        <v>1600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0</v>
      </c>
      <c r="O27" s="177">
        <f>ROUND(E27*N27,2)</f>
        <v>0</v>
      </c>
      <c r="P27" s="177">
        <v>0</v>
      </c>
      <c r="Q27" s="177">
        <f>ROUND(E27*P27,2)</f>
        <v>0</v>
      </c>
      <c r="R27" s="179"/>
      <c r="S27" s="179" t="s">
        <v>233</v>
      </c>
      <c r="T27" s="179" t="s">
        <v>234</v>
      </c>
      <c r="U27" s="179">
        <v>0</v>
      </c>
      <c r="V27" s="179">
        <f>ROUND(E27*U27,2)</f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74">
        <v>13</v>
      </c>
      <c r="B28" s="175" t="s">
        <v>267</v>
      </c>
      <c r="C28" s="184" t="s">
        <v>268</v>
      </c>
      <c r="D28" s="176" t="s">
        <v>249</v>
      </c>
      <c r="E28" s="177">
        <v>1290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9"/>
      <c r="S28" s="179" t="s">
        <v>144</v>
      </c>
      <c r="T28" s="179" t="s">
        <v>145</v>
      </c>
      <c r="U28" s="179">
        <v>0</v>
      </c>
      <c r="V28" s="179">
        <f>ROUND(E28*U28,2)</f>
        <v>0</v>
      </c>
      <c r="W28" s="179"/>
      <c r="X28" s="180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0.399999999999999" outlineLevel="1" x14ac:dyDescent="0.25">
      <c r="A29" s="167">
        <v>14</v>
      </c>
      <c r="B29" s="168" t="s">
        <v>269</v>
      </c>
      <c r="C29" s="182" t="s">
        <v>270</v>
      </c>
      <c r="D29" s="169" t="s">
        <v>271</v>
      </c>
      <c r="E29" s="170">
        <v>150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2.478E-2</v>
      </c>
      <c r="O29" s="170">
        <f>ROUND(E29*N29,2)</f>
        <v>3.72</v>
      </c>
      <c r="P29" s="170">
        <v>0</v>
      </c>
      <c r="Q29" s="170">
        <f>ROUND(E29*P29,2)</f>
        <v>0</v>
      </c>
      <c r="R29" s="172"/>
      <c r="S29" s="172" t="s">
        <v>233</v>
      </c>
      <c r="T29" s="172" t="s">
        <v>234</v>
      </c>
      <c r="U29" s="172">
        <v>0</v>
      </c>
      <c r="V29" s="172">
        <f>ROUND(E29*U29,2)</f>
        <v>0</v>
      </c>
      <c r="W29" s="172"/>
      <c r="X29" s="173" t="s">
        <v>272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273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30.6" outlineLevel="2" x14ac:dyDescent="0.25">
      <c r="A30" s="153"/>
      <c r="B30" s="154"/>
      <c r="C30" s="183" t="s">
        <v>274</v>
      </c>
      <c r="D30" s="157"/>
      <c r="E30" s="158">
        <v>150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67">
        <v>15</v>
      </c>
      <c r="B31" s="168" t="s">
        <v>275</v>
      </c>
      <c r="C31" s="182" t="s">
        <v>276</v>
      </c>
      <c r="D31" s="169" t="s">
        <v>277</v>
      </c>
      <c r="E31" s="170">
        <v>57.75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1E-3</v>
      </c>
      <c r="O31" s="170">
        <f>ROUND(E31*N31,2)</f>
        <v>0.06</v>
      </c>
      <c r="P31" s="170">
        <v>0</v>
      </c>
      <c r="Q31" s="170">
        <f>ROUND(E31*P31,2)</f>
        <v>0</v>
      </c>
      <c r="R31" s="172" t="s">
        <v>278</v>
      </c>
      <c r="S31" s="172" t="s">
        <v>233</v>
      </c>
      <c r="T31" s="172" t="s">
        <v>234</v>
      </c>
      <c r="U31" s="172">
        <v>0</v>
      </c>
      <c r="V31" s="172">
        <f>ROUND(E31*U31,2)</f>
        <v>0</v>
      </c>
      <c r="W31" s="172"/>
      <c r="X31" s="173" t="s">
        <v>279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280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5">
      <c r="A32" s="153"/>
      <c r="B32" s="154"/>
      <c r="C32" s="183" t="s">
        <v>281</v>
      </c>
      <c r="D32" s="157"/>
      <c r="E32" s="158">
        <v>57.75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5">
      <c r="A33" s="160" t="s">
        <v>139</v>
      </c>
      <c r="B33" s="161" t="s">
        <v>79</v>
      </c>
      <c r="C33" s="181" t="s">
        <v>80</v>
      </c>
      <c r="D33" s="162"/>
      <c r="E33" s="163"/>
      <c r="F33" s="164"/>
      <c r="G33" s="164">
        <f>SUMIF(AG34:AG36,"&lt;&gt;NOR",G34:G36)</f>
        <v>0</v>
      </c>
      <c r="H33" s="164"/>
      <c r="I33" s="164">
        <f>SUM(I34:I36)</f>
        <v>0</v>
      </c>
      <c r="J33" s="164"/>
      <c r="K33" s="164">
        <f>SUM(K34:K36)</f>
        <v>0</v>
      </c>
      <c r="L33" s="164"/>
      <c r="M33" s="164">
        <f>SUM(M34:M36)</f>
        <v>0</v>
      </c>
      <c r="N33" s="163"/>
      <c r="O33" s="163">
        <f>SUM(O34:O36)</f>
        <v>3.8200000000000003</v>
      </c>
      <c r="P33" s="163"/>
      <c r="Q33" s="163">
        <f>SUM(Q34:Q36)</f>
        <v>0</v>
      </c>
      <c r="R33" s="164"/>
      <c r="S33" s="164"/>
      <c r="T33" s="164"/>
      <c r="U33" s="164"/>
      <c r="V33" s="164">
        <f>SUM(V34:V36)</f>
        <v>0</v>
      </c>
      <c r="W33" s="164"/>
      <c r="X33" s="165"/>
      <c r="Y33" s="159"/>
      <c r="AG33" t="s">
        <v>140</v>
      </c>
    </row>
    <row r="34" spans="1:60" outlineLevel="1" x14ac:dyDescent="0.25">
      <c r="A34" s="174">
        <v>16</v>
      </c>
      <c r="B34" s="175" t="s">
        <v>282</v>
      </c>
      <c r="C34" s="184" t="s">
        <v>283</v>
      </c>
      <c r="D34" s="176" t="s">
        <v>232</v>
      </c>
      <c r="E34" s="177">
        <v>4300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2.7999999999999998E-4</v>
      </c>
      <c r="O34" s="177">
        <f>ROUND(E34*N34,2)</f>
        <v>1.2</v>
      </c>
      <c r="P34" s="177">
        <v>0</v>
      </c>
      <c r="Q34" s="177">
        <f>ROUND(E34*P34,2)</f>
        <v>0</v>
      </c>
      <c r="R34" s="179"/>
      <c r="S34" s="179" t="s">
        <v>233</v>
      </c>
      <c r="T34" s="179" t="s">
        <v>234</v>
      </c>
      <c r="U34" s="179">
        <v>0</v>
      </c>
      <c r="V34" s="179">
        <f>ROUND(E34*U34,2)</f>
        <v>0</v>
      </c>
      <c r="W34" s="179"/>
      <c r="X34" s="180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67">
        <v>17</v>
      </c>
      <c r="B35" s="168" t="s">
        <v>284</v>
      </c>
      <c r="C35" s="182" t="s">
        <v>285</v>
      </c>
      <c r="D35" s="169" t="s">
        <v>232</v>
      </c>
      <c r="E35" s="170">
        <v>4945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5.2999999999999998E-4</v>
      </c>
      <c r="O35" s="170">
        <f>ROUND(E35*N35,2)</f>
        <v>2.62</v>
      </c>
      <c r="P35" s="170">
        <v>0</v>
      </c>
      <c r="Q35" s="170">
        <f>ROUND(E35*P35,2)</f>
        <v>0</v>
      </c>
      <c r="R35" s="172" t="s">
        <v>278</v>
      </c>
      <c r="S35" s="172" t="s">
        <v>286</v>
      </c>
      <c r="T35" s="172" t="s">
        <v>286</v>
      </c>
      <c r="U35" s="172">
        <v>0</v>
      </c>
      <c r="V35" s="172">
        <f>ROUND(E35*U35,2)</f>
        <v>0</v>
      </c>
      <c r="W35" s="172"/>
      <c r="X35" s="173" t="s">
        <v>279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280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5">
      <c r="A36" s="153"/>
      <c r="B36" s="154"/>
      <c r="C36" s="183" t="s">
        <v>287</v>
      </c>
      <c r="D36" s="157"/>
      <c r="E36" s="158">
        <v>4945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0" t="s">
        <v>139</v>
      </c>
      <c r="B37" s="161" t="s">
        <v>81</v>
      </c>
      <c r="C37" s="181" t="s">
        <v>82</v>
      </c>
      <c r="D37" s="162"/>
      <c r="E37" s="163"/>
      <c r="F37" s="164"/>
      <c r="G37" s="164">
        <f>SUMIF(AG38:AG38,"&lt;&gt;NOR",G38:G38)</f>
        <v>0</v>
      </c>
      <c r="H37" s="164"/>
      <c r="I37" s="164">
        <f>SUM(I38:I38)</f>
        <v>0</v>
      </c>
      <c r="J37" s="164"/>
      <c r="K37" s="164">
        <f>SUM(K38:K38)</f>
        <v>0</v>
      </c>
      <c r="L37" s="164"/>
      <c r="M37" s="164">
        <f>SUM(M38:M38)</f>
        <v>0</v>
      </c>
      <c r="N37" s="163"/>
      <c r="O37" s="163">
        <f>SUM(O38:O38)</f>
        <v>0</v>
      </c>
      <c r="P37" s="163"/>
      <c r="Q37" s="163">
        <f>SUM(Q38:Q38)</f>
        <v>0</v>
      </c>
      <c r="R37" s="164"/>
      <c r="S37" s="164"/>
      <c r="T37" s="164"/>
      <c r="U37" s="164"/>
      <c r="V37" s="164">
        <f>SUM(V38:V38)</f>
        <v>0</v>
      </c>
      <c r="W37" s="164"/>
      <c r="X37" s="165"/>
      <c r="Y37" s="159"/>
      <c r="AG37" t="s">
        <v>140</v>
      </c>
    </row>
    <row r="38" spans="1:60" outlineLevel="1" x14ac:dyDescent="0.25">
      <c r="A38" s="174">
        <v>18</v>
      </c>
      <c r="B38" s="175" t="s">
        <v>288</v>
      </c>
      <c r="C38" s="184" t="s">
        <v>289</v>
      </c>
      <c r="D38" s="176" t="s">
        <v>232</v>
      </c>
      <c r="E38" s="177">
        <v>4300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7">
        <v>0</v>
      </c>
      <c r="O38" s="177">
        <f>ROUND(E38*N38,2)</f>
        <v>0</v>
      </c>
      <c r="P38" s="177">
        <v>0</v>
      </c>
      <c r="Q38" s="177">
        <f>ROUND(E38*P38,2)</f>
        <v>0</v>
      </c>
      <c r="R38" s="179"/>
      <c r="S38" s="179" t="s">
        <v>233</v>
      </c>
      <c r="T38" s="179" t="s">
        <v>234</v>
      </c>
      <c r="U38" s="179">
        <v>0</v>
      </c>
      <c r="V38" s="179">
        <f>ROUND(E38*U38,2)</f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ht="26.4" x14ac:dyDescent="0.25">
      <c r="A39" s="160" t="s">
        <v>139</v>
      </c>
      <c r="B39" s="161" t="s">
        <v>86</v>
      </c>
      <c r="C39" s="181" t="s">
        <v>87</v>
      </c>
      <c r="D39" s="162"/>
      <c r="E39" s="163"/>
      <c r="F39" s="164"/>
      <c r="G39" s="164">
        <f>SUMIF(AG40:AG50,"&lt;&gt;NOR",G40:G50)</f>
        <v>0</v>
      </c>
      <c r="H39" s="164"/>
      <c r="I39" s="164">
        <f>SUM(I40:I50)</f>
        <v>0</v>
      </c>
      <c r="J39" s="164"/>
      <c r="K39" s="164">
        <f>SUM(K40:K50)</f>
        <v>0</v>
      </c>
      <c r="L39" s="164"/>
      <c r="M39" s="164">
        <f>SUM(M40:M50)</f>
        <v>0</v>
      </c>
      <c r="N39" s="163"/>
      <c r="O39" s="163">
        <f>SUM(O40:O50)</f>
        <v>5113.0200000000004</v>
      </c>
      <c r="P39" s="163"/>
      <c r="Q39" s="163">
        <f>SUM(Q40:Q50)</f>
        <v>0</v>
      </c>
      <c r="R39" s="164"/>
      <c r="S39" s="164"/>
      <c r="T39" s="164"/>
      <c r="U39" s="164"/>
      <c r="V39" s="164">
        <f>SUM(V40:V50)</f>
        <v>0</v>
      </c>
      <c r="W39" s="164"/>
      <c r="X39" s="165"/>
      <c r="Y39" s="159"/>
      <c r="AG39" t="s">
        <v>140</v>
      </c>
    </row>
    <row r="40" spans="1:60" outlineLevel="1" x14ac:dyDescent="0.25">
      <c r="A40" s="174">
        <v>19</v>
      </c>
      <c r="B40" s="175" t="s">
        <v>290</v>
      </c>
      <c r="C40" s="184" t="s">
        <v>291</v>
      </c>
      <c r="D40" s="176" t="s">
        <v>232</v>
      </c>
      <c r="E40" s="177">
        <v>4300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7">
        <v>8.8000000000000005E-3</v>
      </c>
      <c r="O40" s="177">
        <f>ROUND(E40*N40,2)</f>
        <v>37.840000000000003</v>
      </c>
      <c r="P40" s="177">
        <v>0</v>
      </c>
      <c r="Q40" s="177">
        <f>ROUND(E40*P40,2)</f>
        <v>0</v>
      </c>
      <c r="R40" s="179"/>
      <c r="S40" s="179" t="s">
        <v>233</v>
      </c>
      <c r="T40" s="179" t="s">
        <v>234</v>
      </c>
      <c r="U40" s="179">
        <v>0</v>
      </c>
      <c r="V40" s="179">
        <f>ROUND(E40*U40,2)</f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67">
        <v>20</v>
      </c>
      <c r="B41" s="168" t="s">
        <v>292</v>
      </c>
      <c r="C41" s="182" t="s">
        <v>293</v>
      </c>
      <c r="D41" s="169" t="s">
        <v>232</v>
      </c>
      <c r="E41" s="170">
        <v>4300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0.57299999999999995</v>
      </c>
      <c r="O41" s="170">
        <f>ROUND(E41*N41,2)</f>
        <v>2463.9</v>
      </c>
      <c r="P41" s="170">
        <v>0</v>
      </c>
      <c r="Q41" s="170">
        <f>ROUND(E41*P41,2)</f>
        <v>0</v>
      </c>
      <c r="R41" s="172"/>
      <c r="S41" s="172" t="s">
        <v>294</v>
      </c>
      <c r="T41" s="172" t="s">
        <v>295</v>
      </c>
      <c r="U41" s="172">
        <v>0</v>
      </c>
      <c r="V41" s="172">
        <f>ROUND(E41*U41,2)</f>
        <v>0</v>
      </c>
      <c r="W41" s="172"/>
      <c r="X41" s="173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5">
      <c r="A42" s="153"/>
      <c r="B42" s="154"/>
      <c r="C42" s="183" t="s">
        <v>296</v>
      </c>
      <c r="D42" s="157"/>
      <c r="E42" s="158">
        <v>4300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150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67">
        <v>21</v>
      </c>
      <c r="B43" s="168" t="s">
        <v>297</v>
      </c>
      <c r="C43" s="182" t="s">
        <v>298</v>
      </c>
      <c r="D43" s="169" t="s">
        <v>232</v>
      </c>
      <c r="E43" s="170">
        <v>4550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0.36834</v>
      </c>
      <c r="O43" s="170">
        <f>ROUND(E43*N43,2)</f>
        <v>1675.95</v>
      </c>
      <c r="P43" s="170">
        <v>0</v>
      </c>
      <c r="Q43" s="170">
        <f>ROUND(E43*P43,2)</f>
        <v>0</v>
      </c>
      <c r="R43" s="172"/>
      <c r="S43" s="172" t="s">
        <v>233</v>
      </c>
      <c r="T43" s="172" t="s">
        <v>234</v>
      </c>
      <c r="U43" s="172">
        <v>0</v>
      </c>
      <c r="V43" s="172">
        <f>ROUND(E43*U43,2)</f>
        <v>0</v>
      </c>
      <c r="W43" s="172"/>
      <c r="X43" s="173" t="s">
        <v>146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148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5">
      <c r="A44" s="153"/>
      <c r="B44" s="154"/>
      <c r="C44" s="183" t="s">
        <v>299</v>
      </c>
      <c r="D44" s="157"/>
      <c r="E44" s="158">
        <v>4100</v>
      </c>
      <c r="F44" s="156"/>
      <c r="G44" s="156"/>
      <c r="H44" s="156"/>
      <c r="I44" s="156"/>
      <c r="J44" s="156"/>
      <c r="K44" s="156"/>
      <c r="L44" s="156"/>
      <c r="M44" s="156"/>
      <c r="N44" s="155"/>
      <c r="O44" s="155"/>
      <c r="P44" s="155"/>
      <c r="Q44" s="155"/>
      <c r="R44" s="156"/>
      <c r="S44" s="156"/>
      <c r="T44" s="156"/>
      <c r="U44" s="156"/>
      <c r="V44" s="156"/>
      <c r="W44" s="156"/>
      <c r="X44" s="156"/>
      <c r="Y44" s="156"/>
      <c r="Z44" s="146"/>
      <c r="AA44" s="146"/>
      <c r="AB44" s="146"/>
      <c r="AC44" s="146"/>
      <c r="AD44" s="146"/>
      <c r="AE44" s="146"/>
      <c r="AF44" s="146"/>
      <c r="AG44" s="146" t="s">
        <v>150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5">
      <c r="A45" s="153"/>
      <c r="B45" s="154"/>
      <c r="C45" s="183" t="s">
        <v>300</v>
      </c>
      <c r="D45" s="157"/>
      <c r="E45" s="158">
        <v>450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150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67">
        <v>22</v>
      </c>
      <c r="B46" s="168" t="s">
        <v>301</v>
      </c>
      <c r="C46" s="182" t="s">
        <v>302</v>
      </c>
      <c r="D46" s="169" t="s">
        <v>232</v>
      </c>
      <c r="E46" s="170">
        <v>450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0.27994000000000002</v>
      </c>
      <c r="O46" s="170">
        <f>ROUND(E46*N46,2)</f>
        <v>125.97</v>
      </c>
      <c r="P46" s="170">
        <v>0</v>
      </c>
      <c r="Q46" s="170">
        <f>ROUND(E46*P46,2)</f>
        <v>0</v>
      </c>
      <c r="R46" s="172"/>
      <c r="S46" s="172" t="s">
        <v>294</v>
      </c>
      <c r="T46" s="172" t="s">
        <v>295</v>
      </c>
      <c r="U46" s="172">
        <v>0</v>
      </c>
      <c r="V46" s="172">
        <f>ROUND(E46*U46,2)</f>
        <v>0</v>
      </c>
      <c r="W46" s="172"/>
      <c r="X46" s="173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148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5">
      <c r="A47" s="153"/>
      <c r="B47" s="154"/>
      <c r="C47" s="183" t="s">
        <v>303</v>
      </c>
      <c r="D47" s="157"/>
      <c r="E47" s="158">
        <v>450</v>
      </c>
      <c r="F47" s="156"/>
      <c r="G47" s="156"/>
      <c r="H47" s="156"/>
      <c r="I47" s="156"/>
      <c r="J47" s="156"/>
      <c r="K47" s="156"/>
      <c r="L47" s="156"/>
      <c r="M47" s="156"/>
      <c r="N47" s="155"/>
      <c r="O47" s="155"/>
      <c r="P47" s="155"/>
      <c r="Q47" s="155"/>
      <c r="R47" s="156"/>
      <c r="S47" s="156"/>
      <c r="T47" s="156"/>
      <c r="U47" s="156"/>
      <c r="V47" s="156"/>
      <c r="W47" s="156"/>
      <c r="X47" s="156"/>
      <c r="Y47" s="156"/>
      <c r="Z47" s="146"/>
      <c r="AA47" s="146"/>
      <c r="AB47" s="146"/>
      <c r="AC47" s="146"/>
      <c r="AD47" s="146"/>
      <c r="AE47" s="146"/>
      <c r="AF47" s="146"/>
      <c r="AG47" s="146" t="s">
        <v>150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67">
        <v>23</v>
      </c>
      <c r="B48" s="168" t="s">
        <v>304</v>
      </c>
      <c r="C48" s="182" t="s">
        <v>305</v>
      </c>
      <c r="D48" s="169" t="s">
        <v>232</v>
      </c>
      <c r="E48" s="170">
        <v>400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0.40714</v>
      </c>
      <c r="O48" s="170">
        <f>ROUND(E48*N48,2)</f>
        <v>162.86000000000001</v>
      </c>
      <c r="P48" s="170">
        <v>0</v>
      </c>
      <c r="Q48" s="170">
        <f>ROUND(E48*P48,2)</f>
        <v>0</v>
      </c>
      <c r="R48" s="172"/>
      <c r="S48" s="172" t="s">
        <v>233</v>
      </c>
      <c r="T48" s="172" t="s">
        <v>234</v>
      </c>
      <c r="U48" s="172">
        <v>0</v>
      </c>
      <c r="V48" s="172">
        <f>ROUND(E48*U48,2)</f>
        <v>0</v>
      </c>
      <c r="W48" s="172"/>
      <c r="X48" s="173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5">
      <c r="A49" s="153"/>
      <c r="B49" s="154"/>
      <c r="C49" s="183" t="s">
        <v>306</v>
      </c>
      <c r="D49" s="157"/>
      <c r="E49" s="158">
        <v>400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150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24</v>
      </c>
      <c r="B50" s="175" t="s">
        <v>307</v>
      </c>
      <c r="C50" s="184" t="s">
        <v>308</v>
      </c>
      <c r="D50" s="176" t="s">
        <v>232</v>
      </c>
      <c r="E50" s="177">
        <v>3064</v>
      </c>
      <c r="F50" s="178"/>
      <c r="G50" s="179">
        <f>ROUND(E50*F50,2)</f>
        <v>0</v>
      </c>
      <c r="H50" s="178"/>
      <c r="I50" s="179">
        <f>ROUND(E50*H50,2)</f>
        <v>0</v>
      </c>
      <c r="J50" s="178"/>
      <c r="K50" s="179">
        <f>ROUND(E50*J50,2)</f>
        <v>0</v>
      </c>
      <c r="L50" s="179">
        <v>21</v>
      </c>
      <c r="M50" s="179">
        <f>G50*(1+L50/100)</f>
        <v>0</v>
      </c>
      <c r="N50" s="177">
        <v>0.21099999999999999</v>
      </c>
      <c r="O50" s="177">
        <f>ROUND(E50*N50,2)</f>
        <v>646.5</v>
      </c>
      <c r="P50" s="177">
        <v>0</v>
      </c>
      <c r="Q50" s="177">
        <f>ROUND(E50*P50,2)</f>
        <v>0</v>
      </c>
      <c r="R50" s="179"/>
      <c r="S50" s="179" t="s">
        <v>233</v>
      </c>
      <c r="T50" s="179" t="s">
        <v>234</v>
      </c>
      <c r="U50" s="179">
        <v>0</v>
      </c>
      <c r="V50" s="179">
        <f>ROUND(E50*U50,2)</f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x14ac:dyDescent="0.25">
      <c r="A51" s="160" t="s">
        <v>139</v>
      </c>
      <c r="B51" s="161" t="s">
        <v>88</v>
      </c>
      <c r="C51" s="181" t="s">
        <v>89</v>
      </c>
      <c r="D51" s="162"/>
      <c r="E51" s="163"/>
      <c r="F51" s="164"/>
      <c r="G51" s="164">
        <f>SUMIF(AG52:AG55,"&lt;&gt;NOR",G52:G55)</f>
        <v>0</v>
      </c>
      <c r="H51" s="164"/>
      <c r="I51" s="164">
        <f>SUM(I52:I55)</f>
        <v>0</v>
      </c>
      <c r="J51" s="164"/>
      <c r="K51" s="164">
        <f>SUM(K52:K55)</f>
        <v>0</v>
      </c>
      <c r="L51" s="164"/>
      <c r="M51" s="164">
        <f>SUM(M52:M55)</f>
        <v>0</v>
      </c>
      <c r="N51" s="163"/>
      <c r="O51" s="163">
        <f>SUM(O52:O55)</f>
        <v>1037.9299999999998</v>
      </c>
      <c r="P51" s="163"/>
      <c r="Q51" s="163">
        <f>SUM(Q52:Q55)</f>
        <v>0</v>
      </c>
      <c r="R51" s="164"/>
      <c r="S51" s="164"/>
      <c r="T51" s="164"/>
      <c r="U51" s="164"/>
      <c r="V51" s="164">
        <f>SUM(V52:V55)</f>
        <v>0</v>
      </c>
      <c r="W51" s="164"/>
      <c r="X51" s="165"/>
      <c r="Y51" s="159"/>
      <c r="AG51" t="s">
        <v>140</v>
      </c>
    </row>
    <row r="52" spans="1:60" outlineLevel="1" x14ac:dyDescent="0.25">
      <c r="A52" s="174">
        <v>25</v>
      </c>
      <c r="B52" s="175" t="s">
        <v>309</v>
      </c>
      <c r="C52" s="184" t="s">
        <v>310</v>
      </c>
      <c r="D52" s="176" t="s">
        <v>232</v>
      </c>
      <c r="E52" s="177">
        <v>3064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7">
        <v>5.6100000000000004E-3</v>
      </c>
      <c r="O52" s="177">
        <f>ROUND(E52*N52,2)</f>
        <v>17.190000000000001</v>
      </c>
      <c r="P52" s="177">
        <v>0</v>
      </c>
      <c r="Q52" s="177">
        <f>ROUND(E52*P52,2)</f>
        <v>0</v>
      </c>
      <c r="R52" s="179"/>
      <c r="S52" s="179" t="s">
        <v>311</v>
      </c>
      <c r="T52" s="179" t="s">
        <v>311</v>
      </c>
      <c r="U52" s="179">
        <v>0</v>
      </c>
      <c r="V52" s="179">
        <f>ROUND(E52*U52,2)</f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26</v>
      </c>
      <c r="B53" s="175" t="s">
        <v>312</v>
      </c>
      <c r="C53" s="184" t="s">
        <v>313</v>
      </c>
      <c r="D53" s="176" t="s">
        <v>232</v>
      </c>
      <c r="E53" s="177">
        <v>3064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7">
        <v>6.0999999999999997E-4</v>
      </c>
      <c r="O53" s="177">
        <f>ROUND(E53*N53,2)</f>
        <v>1.87</v>
      </c>
      <c r="P53" s="177">
        <v>0</v>
      </c>
      <c r="Q53" s="177">
        <f>ROUND(E53*P53,2)</f>
        <v>0</v>
      </c>
      <c r="R53" s="179"/>
      <c r="S53" s="179" t="s">
        <v>311</v>
      </c>
      <c r="T53" s="179" t="s">
        <v>311</v>
      </c>
      <c r="U53" s="179">
        <v>0</v>
      </c>
      <c r="V53" s="179">
        <f>ROUND(E53*U53,2)</f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314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27</v>
      </c>
      <c r="B54" s="175" t="s">
        <v>315</v>
      </c>
      <c r="C54" s="184" t="s">
        <v>316</v>
      </c>
      <c r="D54" s="176" t="s">
        <v>232</v>
      </c>
      <c r="E54" s="177">
        <v>3064</v>
      </c>
      <c r="F54" s="178"/>
      <c r="G54" s="179">
        <f>ROUND(E54*F54,2)</f>
        <v>0</v>
      </c>
      <c r="H54" s="178"/>
      <c r="I54" s="179">
        <f>ROUND(E54*H54,2)</f>
        <v>0</v>
      </c>
      <c r="J54" s="178"/>
      <c r="K54" s="179">
        <f>ROUND(E54*J54,2)</f>
        <v>0</v>
      </c>
      <c r="L54" s="179">
        <v>21</v>
      </c>
      <c r="M54" s="179">
        <f>G54*(1+L54/100)</f>
        <v>0</v>
      </c>
      <c r="N54" s="177">
        <v>0.2288</v>
      </c>
      <c r="O54" s="177">
        <f>ROUND(E54*N54,2)</f>
        <v>701.04</v>
      </c>
      <c r="P54" s="177">
        <v>0</v>
      </c>
      <c r="Q54" s="177">
        <f>ROUND(E54*P54,2)</f>
        <v>0</v>
      </c>
      <c r="R54" s="179"/>
      <c r="S54" s="179" t="s">
        <v>294</v>
      </c>
      <c r="T54" s="179" t="s">
        <v>317</v>
      </c>
      <c r="U54" s="179">
        <v>0</v>
      </c>
      <c r="V54" s="179">
        <f>ROUND(E54*U54,2)</f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28</v>
      </c>
      <c r="B55" s="175" t="s">
        <v>318</v>
      </c>
      <c r="C55" s="184" t="s">
        <v>319</v>
      </c>
      <c r="D55" s="176" t="s">
        <v>232</v>
      </c>
      <c r="E55" s="177">
        <v>3064</v>
      </c>
      <c r="F55" s="178"/>
      <c r="G55" s="179">
        <f>ROUND(E55*F55,2)</f>
        <v>0</v>
      </c>
      <c r="H55" s="178"/>
      <c r="I55" s="179">
        <f>ROUND(E55*H55,2)</f>
        <v>0</v>
      </c>
      <c r="J55" s="178"/>
      <c r="K55" s="179">
        <f>ROUND(E55*J55,2)</f>
        <v>0</v>
      </c>
      <c r="L55" s="179">
        <v>21</v>
      </c>
      <c r="M55" s="179">
        <f>G55*(1+L55/100)</f>
        <v>0</v>
      </c>
      <c r="N55" s="177">
        <v>0.10373</v>
      </c>
      <c r="O55" s="177">
        <f>ROUND(E55*N55,2)</f>
        <v>317.83</v>
      </c>
      <c r="P55" s="177">
        <v>0</v>
      </c>
      <c r="Q55" s="177">
        <f>ROUND(E55*P55,2)</f>
        <v>0</v>
      </c>
      <c r="R55" s="179"/>
      <c r="S55" s="179" t="s">
        <v>233</v>
      </c>
      <c r="T55" s="179" t="s">
        <v>234</v>
      </c>
      <c r="U55" s="179">
        <v>0</v>
      </c>
      <c r="V55" s="179">
        <f>ROUND(E55*U55,2)</f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x14ac:dyDescent="0.25">
      <c r="A56" s="160" t="s">
        <v>139</v>
      </c>
      <c r="B56" s="161" t="s">
        <v>90</v>
      </c>
      <c r="C56" s="181" t="s">
        <v>91</v>
      </c>
      <c r="D56" s="162"/>
      <c r="E56" s="163"/>
      <c r="F56" s="164"/>
      <c r="G56" s="164">
        <f>SUMIF(AG57:AG72,"&lt;&gt;NOR",G57:G72)</f>
        <v>0</v>
      </c>
      <c r="H56" s="164"/>
      <c r="I56" s="164">
        <f>SUM(I57:I72)</f>
        <v>0</v>
      </c>
      <c r="J56" s="164"/>
      <c r="K56" s="164">
        <f>SUM(K57:K72)</f>
        <v>0</v>
      </c>
      <c r="L56" s="164"/>
      <c r="M56" s="164">
        <f>SUM(M57:M72)</f>
        <v>0</v>
      </c>
      <c r="N56" s="163"/>
      <c r="O56" s="163">
        <f>SUM(O57:O72)</f>
        <v>197.45999999999998</v>
      </c>
      <c r="P56" s="163"/>
      <c r="Q56" s="163">
        <f>SUM(Q57:Q72)</f>
        <v>0</v>
      </c>
      <c r="R56" s="164"/>
      <c r="S56" s="164"/>
      <c r="T56" s="164"/>
      <c r="U56" s="164"/>
      <c r="V56" s="164">
        <f>SUM(V57:V72)</f>
        <v>0</v>
      </c>
      <c r="W56" s="164"/>
      <c r="X56" s="165"/>
      <c r="Y56" s="159"/>
      <c r="AG56" t="s">
        <v>140</v>
      </c>
    </row>
    <row r="57" spans="1:60" outlineLevel="1" x14ac:dyDescent="0.25">
      <c r="A57" s="174">
        <v>29</v>
      </c>
      <c r="B57" s="175" t="s">
        <v>320</v>
      </c>
      <c r="C57" s="184" t="s">
        <v>321</v>
      </c>
      <c r="D57" s="176" t="s">
        <v>232</v>
      </c>
      <c r="E57" s="177">
        <v>380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7">
        <v>7.3899999999999993E-2</v>
      </c>
      <c r="O57" s="177">
        <f>ROUND(E57*N57,2)</f>
        <v>28.08</v>
      </c>
      <c r="P57" s="177">
        <v>0</v>
      </c>
      <c r="Q57" s="177">
        <f>ROUND(E57*P57,2)</f>
        <v>0</v>
      </c>
      <c r="R57" s="179"/>
      <c r="S57" s="179" t="s">
        <v>233</v>
      </c>
      <c r="T57" s="179" t="s">
        <v>234</v>
      </c>
      <c r="U57" s="179">
        <v>0</v>
      </c>
      <c r="V57" s="179">
        <f>ROUND(E57*U57,2)</f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67">
        <v>30</v>
      </c>
      <c r="B58" s="168" t="s">
        <v>322</v>
      </c>
      <c r="C58" s="182" t="s">
        <v>323</v>
      </c>
      <c r="D58" s="169" t="s">
        <v>232</v>
      </c>
      <c r="E58" s="170">
        <v>483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7.3899999999999993E-2</v>
      </c>
      <c r="O58" s="170">
        <f>ROUND(E58*N58,2)</f>
        <v>35.69</v>
      </c>
      <c r="P58" s="170">
        <v>0</v>
      </c>
      <c r="Q58" s="170">
        <f>ROUND(E58*P58,2)</f>
        <v>0</v>
      </c>
      <c r="R58" s="172"/>
      <c r="S58" s="172" t="s">
        <v>233</v>
      </c>
      <c r="T58" s="172" t="s">
        <v>234</v>
      </c>
      <c r="U58" s="172">
        <v>0</v>
      </c>
      <c r="V58" s="172">
        <f>ROUND(E58*U58,2)</f>
        <v>0</v>
      </c>
      <c r="W58" s="172"/>
      <c r="X58" s="173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5">
      <c r="A59" s="153"/>
      <c r="B59" s="154"/>
      <c r="C59" s="183" t="s">
        <v>324</v>
      </c>
      <c r="D59" s="157"/>
      <c r="E59" s="158">
        <v>95</v>
      </c>
      <c r="F59" s="156"/>
      <c r="G59" s="156"/>
      <c r="H59" s="156"/>
      <c r="I59" s="156"/>
      <c r="J59" s="156"/>
      <c r="K59" s="156"/>
      <c r="L59" s="156"/>
      <c r="M59" s="156"/>
      <c r="N59" s="155"/>
      <c r="O59" s="155"/>
      <c r="P59" s="155"/>
      <c r="Q59" s="155"/>
      <c r="R59" s="156"/>
      <c r="S59" s="156"/>
      <c r="T59" s="156"/>
      <c r="U59" s="156"/>
      <c r="V59" s="156"/>
      <c r="W59" s="156"/>
      <c r="X59" s="156"/>
      <c r="Y59" s="156"/>
      <c r="Z59" s="146"/>
      <c r="AA59" s="146"/>
      <c r="AB59" s="146"/>
      <c r="AC59" s="146"/>
      <c r="AD59" s="146"/>
      <c r="AE59" s="146"/>
      <c r="AF59" s="146"/>
      <c r="AG59" s="146" t="s">
        <v>150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5">
      <c r="A60" s="153"/>
      <c r="B60" s="154"/>
      <c r="C60" s="183" t="s">
        <v>325</v>
      </c>
      <c r="D60" s="157"/>
      <c r="E60" s="158">
        <v>344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150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5">
      <c r="A61" s="153"/>
      <c r="B61" s="154"/>
      <c r="C61" s="183" t="s">
        <v>326</v>
      </c>
      <c r="D61" s="157"/>
      <c r="E61" s="158">
        <v>44</v>
      </c>
      <c r="F61" s="156"/>
      <c r="G61" s="156"/>
      <c r="H61" s="156"/>
      <c r="I61" s="156"/>
      <c r="J61" s="156"/>
      <c r="K61" s="156"/>
      <c r="L61" s="156"/>
      <c r="M61" s="156"/>
      <c r="N61" s="155"/>
      <c r="O61" s="155"/>
      <c r="P61" s="155"/>
      <c r="Q61" s="155"/>
      <c r="R61" s="156"/>
      <c r="S61" s="156"/>
      <c r="T61" s="156"/>
      <c r="U61" s="156"/>
      <c r="V61" s="156"/>
      <c r="W61" s="156"/>
      <c r="X61" s="156"/>
      <c r="Y61" s="156"/>
      <c r="Z61" s="146"/>
      <c r="AA61" s="146"/>
      <c r="AB61" s="146"/>
      <c r="AC61" s="146"/>
      <c r="AD61" s="146"/>
      <c r="AE61" s="146"/>
      <c r="AF61" s="146"/>
      <c r="AG61" s="146" t="s">
        <v>150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31</v>
      </c>
      <c r="B62" s="175" t="s">
        <v>327</v>
      </c>
      <c r="C62" s="184" t="s">
        <v>328</v>
      </c>
      <c r="D62" s="176" t="s">
        <v>271</v>
      </c>
      <c r="E62" s="177">
        <v>280</v>
      </c>
      <c r="F62" s="178"/>
      <c r="G62" s="179">
        <f>ROUND(E62*F62,2)</f>
        <v>0</v>
      </c>
      <c r="H62" s="178"/>
      <c r="I62" s="179">
        <f>ROUND(E62*H62,2)</f>
        <v>0</v>
      </c>
      <c r="J62" s="178"/>
      <c r="K62" s="179">
        <f>ROUND(E62*J62,2)</f>
        <v>0</v>
      </c>
      <c r="L62" s="179">
        <v>21</v>
      </c>
      <c r="M62" s="179">
        <f>G62*(1+L62/100)</f>
        <v>0</v>
      </c>
      <c r="N62" s="177">
        <v>0</v>
      </c>
      <c r="O62" s="177">
        <f>ROUND(E62*N62,2)</f>
        <v>0</v>
      </c>
      <c r="P62" s="177">
        <v>0</v>
      </c>
      <c r="Q62" s="177">
        <f>ROUND(E62*P62,2)</f>
        <v>0</v>
      </c>
      <c r="R62" s="179"/>
      <c r="S62" s="179" t="s">
        <v>144</v>
      </c>
      <c r="T62" s="179" t="s">
        <v>145</v>
      </c>
      <c r="U62" s="179">
        <v>0</v>
      </c>
      <c r="V62" s="179">
        <f>ROUND(E62*U62,2)</f>
        <v>0</v>
      </c>
      <c r="W62" s="179"/>
      <c r="X62" s="180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74">
        <v>32</v>
      </c>
      <c r="B63" s="175" t="s">
        <v>329</v>
      </c>
      <c r="C63" s="184" t="s">
        <v>330</v>
      </c>
      <c r="D63" s="176" t="s">
        <v>271</v>
      </c>
      <c r="E63" s="177">
        <v>100</v>
      </c>
      <c r="F63" s="178"/>
      <c r="G63" s="179">
        <f>ROUND(E63*F63,2)</f>
        <v>0</v>
      </c>
      <c r="H63" s="178"/>
      <c r="I63" s="179">
        <f>ROUND(E63*H63,2)</f>
        <v>0</v>
      </c>
      <c r="J63" s="178"/>
      <c r="K63" s="179">
        <f>ROUND(E63*J63,2)</f>
        <v>0</v>
      </c>
      <c r="L63" s="179">
        <v>21</v>
      </c>
      <c r="M63" s="179">
        <f>G63*(1+L63/100)</f>
        <v>0</v>
      </c>
      <c r="N63" s="177">
        <v>0</v>
      </c>
      <c r="O63" s="177">
        <f>ROUND(E63*N63,2)</f>
        <v>0</v>
      </c>
      <c r="P63" s="177">
        <v>0</v>
      </c>
      <c r="Q63" s="177">
        <f>ROUND(E63*P63,2)</f>
        <v>0</v>
      </c>
      <c r="R63" s="179"/>
      <c r="S63" s="179" t="s">
        <v>233</v>
      </c>
      <c r="T63" s="179" t="s">
        <v>234</v>
      </c>
      <c r="U63" s="179">
        <v>0</v>
      </c>
      <c r="V63" s="179">
        <f>ROUND(E63*U63,2)</f>
        <v>0</v>
      </c>
      <c r="W63" s="179"/>
      <c r="X63" s="180" t="s">
        <v>146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148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33</v>
      </c>
      <c r="B64" s="175" t="s">
        <v>331</v>
      </c>
      <c r="C64" s="184" t="s">
        <v>332</v>
      </c>
      <c r="D64" s="176" t="s">
        <v>271</v>
      </c>
      <c r="E64" s="177">
        <v>35</v>
      </c>
      <c r="F64" s="178"/>
      <c r="G64" s="179">
        <f>ROUND(E64*F64,2)</f>
        <v>0</v>
      </c>
      <c r="H64" s="178"/>
      <c r="I64" s="179">
        <f>ROUND(E64*H64,2)</f>
        <v>0</v>
      </c>
      <c r="J64" s="178"/>
      <c r="K64" s="179">
        <f>ROUND(E64*J64,2)</f>
        <v>0</v>
      </c>
      <c r="L64" s="179">
        <v>21</v>
      </c>
      <c r="M64" s="179">
        <f>G64*(1+L64/100)</f>
        <v>0</v>
      </c>
      <c r="N64" s="177">
        <v>3.5999999999999999E-3</v>
      </c>
      <c r="O64" s="177">
        <f>ROUND(E64*N64,2)</f>
        <v>0.13</v>
      </c>
      <c r="P64" s="177">
        <v>0</v>
      </c>
      <c r="Q64" s="177">
        <f>ROUND(E64*P64,2)</f>
        <v>0</v>
      </c>
      <c r="R64" s="179"/>
      <c r="S64" s="179" t="s">
        <v>233</v>
      </c>
      <c r="T64" s="179" t="s">
        <v>234</v>
      </c>
      <c r="U64" s="179">
        <v>0</v>
      </c>
      <c r="V64" s="179">
        <f>ROUND(E64*U64,2)</f>
        <v>0</v>
      </c>
      <c r="W64" s="179"/>
      <c r="X64" s="180" t="s">
        <v>146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148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67">
        <v>34</v>
      </c>
      <c r="B65" s="168" t="s">
        <v>333</v>
      </c>
      <c r="C65" s="182" t="s">
        <v>334</v>
      </c>
      <c r="D65" s="169" t="s">
        <v>232</v>
      </c>
      <c r="E65" s="170">
        <v>383.8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0.14399999999999999</v>
      </c>
      <c r="O65" s="170">
        <f>ROUND(E65*N65,2)</f>
        <v>55.27</v>
      </c>
      <c r="P65" s="170">
        <v>0</v>
      </c>
      <c r="Q65" s="170">
        <f>ROUND(E65*P65,2)</f>
        <v>0</v>
      </c>
      <c r="R65" s="172" t="s">
        <v>278</v>
      </c>
      <c r="S65" s="172" t="s">
        <v>233</v>
      </c>
      <c r="T65" s="172" t="s">
        <v>234</v>
      </c>
      <c r="U65" s="172">
        <v>0</v>
      </c>
      <c r="V65" s="172">
        <f>ROUND(E65*U65,2)</f>
        <v>0</v>
      </c>
      <c r="W65" s="172"/>
      <c r="X65" s="173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5">
      <c r="A66" s="153"/>
      <c r="B66" s="154"/>
      <c r="C66" s="183" t="s">
        <v>335</v>
      </c>
      <c r="D66" s="157"/>
      <c r="E66" s="158">
        <v>383.8</v>
      </c>
      <c r="F66" s="156"/>
      <c r="G66" s="156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150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67">
        <v>35</v>
      </c>
      <c r="B67" s="168" t="s">
        <v>336</v>
      </c>
      <c r="C67" s="182" t="s">
        <v>337</v>
      </c>
      <c r="D67" s="169" t="s">
        <v>232</v>
      </c>
      <c r="E67" s="170">
        <v>296.94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0.13627</v>
      </c>
      <c r="O67" s="170">
        <f>ROUND(E67*N67,2)</f>
        <v>40.46</v>
      </c>
      <c r="P67" s="170">
        <v>0</v>
      </c>
      <c r="Q67" s="170">
        <f>ROUND(E67*P67,2)</f>
        <v>0</v>
      </c>
      <c r="R67" s="172" t="s">
        <v>278</v>
      </c>
      <c r="S67" s="172" t="s">
        <v>233</v>
      </c>
      <c r="T67" s="172" t="s">
        <v>234</v>
      </c>
      <c r="U67" s="172">
        <v>0</v>
      </c>
      <c r="V67" s="172">
        <f>ROUND(E67*U67,2)</f>
        <v>0</v>
      </c>
      <c r="W67" s="172"/>
      <c r="X67" s="173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5">
      <c r="A68" s="153"/>
      <c r="B68" s="154"/>
      <c r="C68" s="183" t="s">
        <v>338</v>
      </c>
      <c r="D68" s="157"/>
      <c r="E68" s="158">
        <v>296.94</v>
      </c>
      <c r="F68" s="156"/>
      <c r="G68" s="156"/>
      <c r="H68" s="156"/>
      <c r="I68" s="156"/>
      <c r="J68" s="156"/>
      <c r="K68" s="156"/>
      <c r="L68" s="156"/>
      <c r="M68" s="156"/>
      <c r="N68" s="155"/>
      <c r="O68" s="155"/>
      <c r="P68" s="155"/>
      <c r="Q68" s="155"/>
      <c r="R68" s="156"/>
      <c r="S68" s="156"/>
      <c r="T68" s="156"/>
      <c r="U68" s="156"/>
      <c r="V68" s="156"/>
      <c r="W68" s="156"/>
      <c r="X68" s="156"/>
      <c r="Y68" s="156"/>
      <c r="Z68" s="146"/>
      <c r="AA68" s="146"/>
      <c r="AB68" s="146"/>
      <c r="AC68" s="146"/>
      <c r="AD68" s="146"/>
      <c r="AE68" s="146"/>
      <c r="AF68" s="146"/>
      <c r="AG68" s="146" t="s">
        <v>150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67">
        <v>36</v>
      </c>
      <c r="B69" s="168" t="s">
        <v>339</v>
      </c>
      <c r="C69" s="182" t="s">
        <v>340</v>
      </c>
      <c r="D69" s="169" t="s">
        <v>232</v>
      </c>
      <c r="E69" s="170">
        <v>11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0.17599999999999999</v>
      </c>
      <c r="O69" s="170">
        <f>ROUND(E69*N69,2)</f>
        <v>1.94</v>
      </c>
      <c r="P69" s="170">
        <v>0</v>
      </c>
      <c r="Q69" s="170">
        <f>ROUND(E69*P69,2)</f>
        <v>0</v>
      </c>
      <c r="R69" s="172" t="s">
        <v>278</v>
      </c>
      <c r="S69" s="172" t="s">
        <v>233</v>
      </c>
      <c r="T69" s="172" t="s">
        <v>234</v>
      </c>
      <c r="U69" s="172">
        <v>0</v>
      </c>
      <c r="V69" s="172">
        <f>ROUND(E69*U69,2)</f>
        <v>0</v>
      </c>
      <c r="W69" s="172"/>
      <c r="X69" s="173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5">
      <c r="A70" s="153"/>
      <c r="B70" s="154"/>
      <c r="C70" s="183" t="s">
        <v>341</v>
      </c>
      <c r="D70" s="157"/>
      <c r="E70" s="158">
        <v>11</v>
      </c>
      <c r="F70" s="156"/>
      <c r="G70" s="156"/>
      <c r="H70" s="156"/>
      <c r="I70" s="156"/>
      <c r="J70" s="156"/>
      <c r="K70" s="156"/>
      <c r="L70" s="156"/>
      <c r="M70" s="156"/>
      <c r="N70" s="155"/>
      <c r="O70" s="155"/>
      <c r="P70" s="155"/>
      <c r="Q70" s="155"/>
      <c r="R70" s="156"/>
      <c r="S70" s="156"/>
      <c r="T70" s="156"/>
      <c r="U70" s="156"/>
      <c r="V70" s="156"/>
      <c r="W70" s="156"/>
      <c r="X70" s="156"/>
      <c r="Y70" s="156"/>
      <c r="Z70" s="146"/>
      <c r="AA70" s="146"/>
      <c r="AB70" s="146"/>
      <c r="AC70" s="146"/>
      <c r="AD70" s="146"/>
      <c r="AE70" s="146"/>
      <c r="AF70" s="146"/>
      <c r="AG70" s="146" t="s">
        <v>150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5">
      <c r="A71" s="167">
        <v>37</v>
      </c>
      <c r="B71" s="168" t="s">
        <v>342</v>
      </c>
      <c r="C71" s="182" t="s">
        <v>343</v>
      </c>
      <c r="D71" s="169" t="s">
        <v>232</v>
      </c>
      <c r="E71" s="170">
        <v>190.89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0.188</v>
      </c>
      <c r="O71" s="170">
        <f>ROUND(E71*N71,2)</f>
        <v>35.89</v>
      </c>
      <c r="P71" s="170">
        <v>0</v>
      </c>
      <c r="Q71" s="170">
        <f>ROUND(E71*P71,2)</f>
        <v>0</v>
      </c>
      <c r="R71" s="172" t="s">
        <v>278</v>
      </c>
      <c r="S71" s="172" t="s">
        <v>344</v>
      </c>
      <c r="T71" s="172" t="s">
        <v>344</v>
      </c>
      <c r="U71" s="172">
        <v>0</v>
      </c>
      <c r="V71" s="172">
        <f>ROUND(E71*U71,2)</f>
        <v>0</v>
      </c>
      <c r="W71" s="172"/>
      <c r="X71" s="173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5">
      <c r="A72" s="153"/>
      <c r="B72" s="154"/>
      <c r="C72" s="183" t="s">
        <v>345</v>
      </c>
      <c r="D72" s="157"/>
      <c r="E72" s="158">
        <v>190.89</v>
      </c>
      <c r="F72" s="156"/>
      <c r="G72" s="156"/>
      <c r="H72" s="156"/>
      <c r="I72" s="156"/>
      <c r="J72" s="156"/>
      <c r="K72" s="156"/>
      <c r="L72" s="156"/>
      <c r="M72" s="156"/>
      <c r="N72" s="155"/>
      <c r="O72" s="155"/>
      <c r="P72" s="155"/>
      <c r="Q72" s="155"/>
      <c r="R72" s="156"/>
      <c r="S72" s="156"/>
      <c r="T72" s="156"/>
      <c r="U72" s="156"/>
      <c r="V72" s="156"/>
      <c r="W72" s="156"/>
      <c r="X72" s="156"/>
      <c r="Y72" s="156"/>
      <c r="Z72" s="146"/>
      <c r="AA72" s="146"/>
      <c r="AB72" s="146"/>
      <c r="AC72" s="146"/>
      <c r="AD72" s="146"/>
      <c r="AE72" s="146"/>
      <c r="AF72" s="146"/>
      <c r="AG72" s="146" t="s">
        <v>150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x14ac:dyDescent="0.25">
      <c r="A73" s="160" t="s">
        <v>139</v>
      </c>
      <c r="B73" s="161" t="s">
        <v>100</v>
      </c>
      <c r="C73" s="181" t="s">
        <v>101</v>
      </c>
      <c r="D73" s="162"/>
      <c r="E73" s="163"/>
      <c r="F73" s="164"/>
      <c r="G73" s="164">
        <f>SUMIF(AG74:AG89,"&lt;&gt;NOR",G74:G89)</f>
        <v>0</v>
      </c>
      <c r="H73" s="164"/>
      <c r="I73" s="164">
        <f>SUM(I74:I89)</f>
        <v>0</v>
      </c>
      <c r="J73" s="164"/>
      <c r="K73" s="164">
        <f>SUM(K74:K89)</f>
        <v>0</v>
      </c>
      <c r="L73" s="164"/>
      <c r="M73" s="164">
        <f>SUM(M74:M89)</f>
        <v>0</v>
      </c>
      <c r="N73" s="163"/>
      <c r="O73" s="163">
        <f>SUM(O74:O89)</f>
        <v>326.21999999999997</v>
      </c>
      <c r="P73" s="163"/>
      <c r="Q73" s="163">
        <f>SUM(Q74:Q89)</f>
        <v>0</v>
      </c>
      <c r="R73" s="164"/>
      <c r="S73" s="164"/>
      <c r="T73" s="164"/>
      <c r="U73" s="164"/>
      <c r="V73" s="164">
        <f>SUM(V74:V89)</f>
        <v>0</v>
      </c>
      <c r="W73" s="164"/>
      <c r="X73" s="165"/>
      <c r="Y73" s="159"/>
      <c r="AG73" t="s">
        <v>140</v>
      </c>
    </row>
    <row r="74" spans="1:60" outlineLevel="1" x14ac:dyDescent="0.25">
      <c r="A74" s="174">
        <v>38</v>
      </c>
      <c r="B74" s="175" t="s">
        <v>346</v>
      </c>
      <c r="C74" s="184" t="s">
        <v>347</v>
      </c>
      <c r="D74" s="176" t="s">
        <v>348</v>
      </c>
      <c r="E74" s="177">
        <v>5</v>
      </c>
      <c r="F74" s="178"/>
      <c r="G74" s="179">
        <f t="shared" ref="G74:G81" si="0">ROUND(E74*F74,2)</f>
        <v>0</v>
      </c>
      <c r="H74" s="178"/>
      <c r="I74" s="179">
        <f t="shared" ref="I74:I81" si="1">ROUND(E74*H74,2)</f>
        <v>0</v>
      </c>
      <c r="J74" s="178"/>
      <c r="K74" s="179">
        <f t="shared" ref="K74:K81" si="2">ROUND(E74*J74,2)</f>
        <v>0</v>
      </c>
      <c r="L74" s="179">
        <v>21</v>
      </c>
      <c r="M74" s="179">
        <f t="shared" ref="M74:M81" si="3">G74*(1+L74/100)</f>
        <v>0</v>
      </c>
      <c r="N74" s="177">
        <v>0</v>
      </c>
      <c r="O74" s="177">
        <f t="shared" ref="O74:O81" si="4">ROUND(E74*N74,2)</f>
        <v>0</v>
      </c>
      <c r="P74" s="177">
        <v>0</v>
      </c>
      <c r="Q74" s="177">
        <f t="shared" ref="Q74:Q81" si="5">ROUND(E74*P74,2)</f>
        <v>0</v>
      </c>
      <c r="R74" s="179"/>
      <c r="S74" s="179" t="s">
        <v>144</v>
      </c>
      <c r="T74" s="179" t="s">
        <v>145</v>
      </c>
      <c r="U74" s="179">
        <v>0</v>
      </c>
      <c r="V74" s="179">
        <f t="shared" ref="V74:V81" si="6">ROUND(E74*U74,2)</f>
        <v>0</v>
      </c>
      <c r="W74" s="179"/>
      <c r="X74" s="180" t="s">
        <v>146</v>
      </c>
      <c r="Y74" s="156" t="s">
        <v>147</v>
      </c>
      <c r="Z74" s="146"/>
      <c r="AA74" s="146"/>
      <c r="AB74" s="146"/>
      <c r="AC74" s="146"/>
      <c r="AD74" s="146"/>
      <c r="AE74" s="146"/>
      <c r="AF74" s="146"/>
      <c r="AG74" s="146" t="s">
        <v>148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5">
      <c r="A75" s="174">
        <v>39</v>
      </c>
      <c r="B75" s="175" t="s">
        <v>349</v>
      </c>
      <c r="C75" s="184" t="s">
        <v>350</v>
      </c>
      <c r="D75" s="176" t="s">
        <v>351</v>
      </c>
      <c r="E75" s="177">
        <v>5</v>
      </c>
      <c r="F75" s="178"/>
      <c r="G75" s="179">
        <f t="shared" si="0"/>
        <v>0</v>
      </c>
      <c r="H75" s="178"/>
      <c r="I75" s="179">
        <f t="shared" si="1"/>
        <v>0</v>
      </c>
      <c r="J75" s="178"/>
      <c r="K75" s="179">
        <f t="shared" si="2"/>
        <v>0</v>
      </c>
      <c r="L75" s="179">
        <v>21</v>
      </c>
      <c r="M75" s="179">
        <f t="shared" si="3"/>
        <v>0</v>
      </c>
      <c r="N75" s="177">
        <v>0.25</v>
      </c>
      <c r="O75" s="177">
        <f t="shared" si="4"/>
        <v>1.25</v>
      </c>
      <c r="P75" s="177">
        <v>0</v>
      </c>
      <c r="Q75" s="177">
        <f t="shared" si="5"/>
        <v>0</v>
      </c>
      <c r="R75" s="179"/>
      <c r="S75" s="179" t="s">
        <v>233</v>
      </c>
      <c r="T75" s="179" t="s">
        <v>234</v>
      </c>
      <c r="U75" s="179">
        <v>0</v>
      </c>
      <c r="V75" s="179">
        <f t="shared" si="6"/>
        <v>0</v>
      </c>
      <c r="W75" s="179"/>
      <c r="X75" s="180" t="s">
        <v>146</v>
      </c>
      <c r="Y75" s="156" t="s">
        <v>147</v>
      </c>
      <c r="Z75" s="146"/>
      <c r="AA75" s="146"/>
      <c r="AB75" s="146"/>
      <c r="AC75" s="146"/>
      <c r="AD75" s="146"/>
      <c r="AE75" s="146"/>
      <c r="AF75" s="146"/>
      <c r="AG75" s="146" t="s">
        <v>148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5">
      <c r="A76" s="174">
        <v>40</v>
      </c>
      <c r="B76" s="175" t="s">
        <v>352</v>
      </c>
      <c r="C76" s="184" t="s">
        <v>353</v>
      </c>
      <c r="D76" s="176" t="s">
        <v>351</v>
      </c>
      <c r="E76" s="177">
        <v>5</v>
      </c>
      <c r="F76" s="178"/>
      <c r="G76" s="179">
        <f t="shared" si="0"/>
        <v>0</v>
      </c>
      <c r="H76" s="178"/>
      <c r="I76" s="179">
        <f t="shared" si="1"/>
        <v>0</v>
      </c>
      <c r="J76" s="178"/>
      <c r="K76" s="179">
        <f t="shared" si="2"/>
        <v>0</v>
      </c>
      <c r="L76" s="179">
        <v>21</v>
      </c>
      <c r="M76" s="179">
        <f t="shared" si="3"/>
        <v>0</v>
      </c>
      <c r="N76" s="177">
        <v>0.5</v>
      </c>
      <c r="O76" s="177">
        <f t="shared" si="4"/>
        <v>2.5</v>
      </c>
      <c r="P76" s="177">
        <v>0</v>
      </c>
      <c r="Q76" s="177">
        <f t="shared" si="5"/>
        <v>0</v>
      </c>
      <c r="R76" s="179"/>
      <c r="S76" s="179" t="s">
        <v>233</v>
      </c>
      <c r="T76" s="179" t="s">
        <v>234</v>
      </c>
      <c r="U76" s="179">
        <v>0</v>
      </c>
      <c r="V76" s="179">
        <f t="shared" si="6"/>
        <v>0</v>
      </c>
      <c r="W76" s="179"/>
      <c r="X76" s="180" t="s">
        <v>146</v>
      </c>
      <c r="Y76" s="156" t="s">
        <v>147</v>
      </c>
      <c r="Z76" s="146"/>
      <c r="AA76" s="146"/>
      <c r="AB76" s="146"/>
      <c r="AC76" s="146"/>
      <c r="AD76" s="146"/>
      <c r="AE76" s="146"/>
      <c r="AF76" s="146"/>
      <c r="AG76" s="146" t="s">
        <v>148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5">
      <c r="A77" s="174">
        <v>41</v>
      </c>
      <c r="B77" s="175" t="s">
        <v>354</v>
      </c>
      <c r="C77" s="184" t="s">
        <v>355</v>
      </c>
      <c r="D77" s="176" t="s">
        <v>351</v>
      </c>
      <c r="E77" s="177">
        <v>5</v>
      </c>
      <c r="F77" s="178"/>
      <c r="G77" s="179">
        <f t="shared" si="0"/>
        <v>0</v>
      </c>
      <c r="H77" s="178"/>
      <c r="I77" s="179">
        <f t="shared" si="1"/>
        <v>0</v>
      </c>
      <c r="J77" s="178"/>
      <c r="K77" s="179">
        <f t="shared" si="2"/>
        <v>0</v>
      </c>
      <c r="L77" s="179">
        <v>21</v>
      </c>
      <c r="M77" s="179">
        <f t="shared" si="3"/>
        <v>0</v>
      </c>
      <c r="N77" s="177">
        <v>0.1124</v>
      </c>
      <c r="O77" s="177">
        <f t="shared" si="4"/>
        <v>0.56000000000000005</v>
      </c>
      <c r="P77" s="177">
        <v>0</v>
      </c>
      <c r="Q77" s="177">
        <f t="shared" si="5"/>
        <v>0</v>
      </c>
      <c r="R77" s="179"/>
      <c r="S77" s="179" t="s">
        <v>294</v>
      </c>
      <c r="T77" s="179" t="s">
        <v>317</v>
      </c>
      <c r="U77" s="179">
        <v>0</v>
      </c>
      <c r="V77" s="179">
        <f t="shared" si="6"/>
        <v>0</v>
      </c>
      <c r="W77" s="179"/>
      <c r="X77" s="180" t="s">
        <v>146</v>
      </c>
      <c r="Y77" s="156" t="s">
        <v>147</v>
      </c>
      <c r="Z77" s="146"/>
      <c r="AA77" s="146"/>
      <c r="AB77" s="146"/>
      <c r="AC77" s="146"/>
      <c r="AD77" s="146"/>
      <c r="AE77" s="146"/>
      <c r="AF77" s="146"/>
      <c r="AG77" s="146" t="s">
        <v>148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5">
      <c r="A78" s="174">
        <v>42</v>
      </c>
      <c r="B78" s="175" t="s">
        <v>356</v>
      </c>
      <c r="C78" s="184" t="s">
        <v>357</v>
      </c>
      <c r="D78" s="176" t="s">
        <v>246</v>
      </c>
      <c r="E78" s="177">
        <v>1</v>
      </c>
      <c r="F78" s="178"/>
      <c r="G78" s="179">
        <f t="shared" si="0"/>
        <v>0</v>
      </c>
      <c r="H78" s="178"/>
      <c r="I78" s="179">
        <f t="shared" si="1"/>
        <v>0</v>
      </c>
      <c r="J78" s="178"/>
      <c r="K78" s="179">
        <f t="shared" si="2"/>
        <v>0</v>
      </c>
      <c r="L78" s="179">
        <v>21</v>
      </c>
      <c r="M78" s="179">
        <f t="shared" si="3"/>
        <v>0</v>
      </c>
      <c r="N78" s="177">
        <v>0</v>
      </c>
      <c r="O78" s="177">
        <f t="shared" si="4"/>
        <v>0</v>
      </c>
      <c r="P78" s="177">
        <v>0</v>
      </c>
      <c r="Q78" s="177">
        <f t="shared" si="5"/>
        <v>0</v>
      </c>
      <c r="R78" s="179"/>
      <c r="S78" s="179" t="s">
        <v>144</v>
      </c>
      <c r="T78" s="179" t="s">
        <v>145</v>
      </c>
      <c r="U78" s="179">
        <v>0</v>
      </c>
      <c r="V78" s="179">
        <f t="shared" si="6"/>
        <v>0</v>
      </c>
      <c r="W78" s="179"/>
      <c r="X78" s="180" t="s">
        <v>146</v>
      </c>
      <c r="Y78" s="156" t="s">
        <v>147</v>
      </c>
      <c r="Z78" s="146"/>
      <c r="AA78" s="146"/>
      <c r="AB78" s="146"/>
      <c r="AC78" s="146"/>
      <c r="AD78" s="146"/>
      <c r="AE78" s="146"/>
      <c r="AF78" s="146"/>
      <c r="AG78" s="146" t="s">
        <v>148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5">
      <c r="A79" s="174">
        <v>43</v>
      </c>
      <c r="B79" s="175" t="s">
        <v>358</v>
      </c>
      <c r="C79" s="184" t="s">
        <v>359</v>
      </c>
      <c r="D79" s="176" t="s">
        <v>271</v>
      </c>
      <c r="E79" s="177">
        <v>55</v>
      </c>
      <c r="F79" s="178"/>
      <c r="G79" s="179">
        <f t="shared" si="0"/>
        <v>0</v>
      </c>
      <c r="H79" s="178"/>
      <c r="I79" s="179">
        <f t="shared" si="1"/>
        <v>0</v>
      </c>
      <c r="J79" s="178"/>
      <c r="K79" s="179">
        <f t="shared" si="2"/>
        <v>0</v>
      </c>
      <c r="L79" s="179">
        <v>21</v>
      </c>
      <c r="M79" s="179">
        <f t="shared" si="3"/>
        <v>0</v>
      </c>
      <c r="N79" s="177">
        <v>8.0000000000000007E-5</v>
      </c>
      <c r="O79" s="177">
        <f t="shared" si="4"/>
        <v>0</v>
      </c>
      <c r="P79" s="177">
        <v>0</v>
      </c>
      <c r="Q79" s="177">
        <f t="shared" si="5"/>
        <v>0</v>
      </c>
      <c r="R79" s="179"/>
      <c r="S79" s="179" t="s">
        <v>233</v>
      </c>
      <c r="T79" s="179" t="s">
        <v>234</v>
      </c>
      <c r="U79" s="179">
        <v>0</v>
      </c>
      <c r="V79" s="179">
        <f t="shared" si="6"/>
        <v>0</v>
      </c>
      <c r="W79" s="179"/>
      <c r="X79" s="180" t="s">
        <v>146</v>
      </c>
      <c r="Y79" s="156" t="s">
        <v>147</v>
      </c>
      <c r="Z79" s="146"/>
      <c r="AA79" s="146"/>
      <c r="AB79" s="146"/>
      <c r="AC79" s="146"/>
      <c r="AD79" s="146"/>
      <c r="AE79" s="146"/>
      <c r="AF79" s="146"/>
      <c r="AG79" s="146" t="s">
        <v>148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5">
      <c r="A80" s="174">
        <v>44</v>
      </c>
      <c r="B80" s="175" t="s">
        <v>360</v>
      </c>
      <c r="C80" s="184" t="s">
        <v>361</v>
      </c>
      <c r="D80" s="176" t="s">
        <v>271</v>
      </c>
      <c r="E80" s="177">
        <v>55</v>
      </c>
      <c r="F80" s="178"/>
      <c r="G80" s="179">
        <f t="shared" si="0"/>
        <v>0</v>
      </c>
      <c r="H80" s="178"/>
      <c r="I80" s="179">
        <f t="shared" si="1"/>
        <v>0</v>
      </c>
      <c r="J80" s="178"/>
      <c r="K80" s="179">
        <f t="shared" si="2"/>
        <v>0</v>
      </c>
      <c r="L80" s="179">
        <v>21</v>
      </c>
      <c r="M80" s="179">
        <f t="shared" si="3"/>
        <v>0</v>
      </c>
      <c r="N80" s="177">
        <v>0</v>
      </c>
      <c r="O80" s="177">
        <f t="shared" si="4"/>
        <v>0</v>
      </c>
      <c r="P80" s="177">
        <v>0</v>
      </c>
      <c r="Q80" s="177">
        <f t="shared" si="5"/>
        <v>0</v>
      </c>
      <c r="R80" s="179"/>
      <c r="S80" s="179" t="s">
        <v>233</v>
      </c>
      <c r="T80" s="179" t="s">
        <v>234</v>
      </c>
      <c r="U80" s="179">
        <v>0</v>
      </c>
      <c r="V80" s="179">
        <f t="shared" si="6"/>
        <v>0</v>
      </c>
      <c r="W80" s="179"/>
      <c r="X80" s="180" t="s">
        <v>146</v>
      </c>
      <c r="Y80" s="156" t="s">
        <v>147</v>
      </c>
      <c r="Z80" s="146"/>
      <c r="AA80" s="146"/>
      <c r="AB80" s="146"/>
      <c r="AC80" s="146"/>
      <c r="AD80" s="146"/>
      <c r="AE80" s="146"/>
      <c r="AF80" s="146"/>
      <c r="AG80" s="146" t="s">
        <v>148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5">
      <c r="A81" s="167">
        <v>45</v>
      </c>
      <c r="B81" s="168" t="s">
        <v>362</v>
      </c>
      <c r="C81" s="182" t="s">
        <v>363</v>
      </c>
      <c r="D81" s="169" t="s">
        <v>271</v>
      </c>
      <c r="E81" s="170">
        <v>1561</v>
      </c>
      <c r="F81" s="171"/>
      <c r="G81" s="172">
        <f t="shared" si="0"/>
        <v>0</v>
      </c>
      <c r="H81" s="171"/>
      <c r="I81" s="172">
        <f t="shared" si="1"/>
        <v>0</v>
      </c>
      <c r="J81" s="171"/>
      <c r="K81" s="172">
        <f t="shared" si="2"/>
        <v>0</v>
      </c>
      <c r="L81" s="172">
        <v>21</v>
      </c>
      <c r="M81" s="172">
        <f t="shared" si="3"/>
        <v>0</v>
      </c>
      <c r="N81" s="170">
        <v>0.13600000000000001</v>
      </c>
      <c r="O81" s="170">
        <f t="shared" si="4"/>
        <v>212.3</v>
      </c>
      <c r="P81" s="170">
        <v>0</v>
      </c>
      <c r="Q81" s="170">
        <f t="shared" si="5"/>
        <v>0</v>
      </c>
      <c r="R81" s="172"/>
      <c r="S81" s="172" t="s">
        <v>233</v>
      </c>
      <c r="T81" s="172" t="s">
        <v>234</v>
      </c>
      <c r="U81" s="172">
        <v>0</v>
      </c>
      <c r="V81" s="172">
        <f t="shared" si="6"/>
        <v>0</v>
      </c>
      <c r="W81" s="172"/>
      <c r="X81" s="173" t="s">
        <v>146</v>
      </c>
      <c r="Y81" s="156" t="s">
        <v>147</v>
      </c>
      <c r="Z81" s="146"/>
      <c r="AA81" s="146"/>
      <c r="AB81" s="146"/>
      <c r="AC81" s="146"/>
      <c r="AD81" s="146"/>
      <c r="AE81" s="146"/>
      <c r="AF81" s="146"/>
      <c r="AG81" s="146" t="s">
        <v>148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5">
      <c r="A82" s="153"/>
      <c r="B82" s="154"/>
      <c r="C82" s="183" t="s">
        <v>364</v>
      </c>
      <c r="D82" s="157"/>
      <c r="E82" s="158">
        <v>1561</v>
      </c>
      <c r="F82" s="156"/>
      <c r="G82" s="156"/>
      <c r="H82" s="156"/>
      <c r="I82" s="156"/>
      <c r="J82" s="156"/>
      <c r="K82" s="156"/>
      <c r="L82" s="156"/>
      <c r="M82" s="156"/>
      <c r="N82" s="155"/>
      <c r="O82" s="155"/>
      <c r="P82" s="155"/>
      <c r="Q82" s="155"/>
      <c r="R82" s="156"/>
      <c r="S82" s="156"/>
      <c r="T82" s="156"/>
      <c r="U82" s="156"/>
      <c r="V82" s="156"/>
      <c r="W82" s="156"/>
      <c r="X82" s="156"/>
      <c r="Y82" s="156"/>
      <c r="Z82" s="146"/>
      <c r="AA82" s="146"/>
      <c r="AB82" s="146"/>
      <c r="AC82" s="146"/>
      <c r="AD82" s="146"/>
      <c r="AE82" s="146"/>
      <c r="AF82" s="146"/>
      <c r="AG82" s="146" t="s">
        <v>150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5">
      <c r="A83" s="174">
        <v>46</v>
      </c>
      <c r="B83" s="175" t="s">
        <v>365</v>
      </c>
      <c r="C83" s="184" t="s">
        <v>366</v>
      </c>
      <c r="D83" s="176" t="s">
        <v>271</v>
      </c>
      <c r="E83" s="177">
        <v>35</v>
      </c>
      <c r="F83" s="178"/>
      <c r="G83" s="179">
        <f t="shared" ref="G83:G88" si="7">ROUND(E83*F83,2)</f>
        <v>0</v>
      </c>
      <c r="H83" s="178"/>
      <c r="I83" s="179">
        <f t="shared" ref="I83:I88" si="8">ROUND(E83*H83,2)</f>
        <v>0</v>
      </c>
      <c r="J83" s="178"/>
      <c r="K83" s="179">
        <f t="shared" ref="K83:K88" si="9">ROUND(E83*J83,2)</f>
        <v>0</v>
      </c>
      <c r="L83" s="179">
        <v>21</v>
      </c>
      <c r="M83" s="179">
        <f t="shared" ref="M83:M88" si="10">G83*(1+L83/100)</f>
        <v>0</v>
      </c>
      <c r="N83" s="177">
        <v>0</v>
      </c>
      <c r="O83" s="177">
        <f t="shared" ref="O83:O88" si="11">ROUND(E83*N83,2)</f>
        <v>0</v>
      </c>
      <c r="P83" s="177">
        <v>0</v>
      </c>
      <c r="Q83" s="177">
        <f t="shared" ref="Q83:Q88" si="12">ROUND(E83*P83,2)</f>
        <v>0</v>
      </c>
      <c r="R83" s="179"/>
      <c r="S83" s="179" t="s">
        <v>233</v>
      </c>
      <c r="T83" s="179" t="s">
        <v>234</v>
      </c>
      <c r="U83" s="179">
        <v>0</v>
      </c>
      <c r="V83" s="179">
        <f t="shared" ref="V83:V88" si="13">ROUND(E83*U83,2)</f>
        <v>0</v>
      </c>
      <c r="W83" s="179"/>
      <c r="X83" s="180" t="s">
        <v>146</v>
      </c>
      <c r="Y83" s="156" t="s">
        <v>147</v>
      </c>
      <c r="Z83" s="146"/>
      <c r="AA83" s="146"/>
      <c r="AB83" s="146"/>
      <c r="AC83" s="146"/>
      <c r="AD83" s="146"/>
      <c r="AE83" s="146"/>
      <c r="AF83" s="146"/>
      <c r="AG83" s="146" t="s">
        <v>148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1" x14ac:dyDescent="0.25">
      <c r="A84" s="174">
        <v>47</v>
      </c>
      <c r="B84" s="175" t="s">
        <v>367</v>
      </c>
      <c r="C84" s="184" t="s">
        <v>368</v>
      </c>
      <c r="D84" s="176" t="s">
        <v>271</v>
      </c>
      <c r="E84" s="177">
        <v>35</v>
      </c>
      <c r="F84" s="178"/>
      <c r="G84" s="179">
        <f t="shared" si="7"/>
        <v>0</v>
      </c>
      <c r="H84" s="178"/>
      <c r="I84" s="179">
        <f t="shared" si="8"/>
        <v>0</v>
      </c>
      <c r="J84" s="178"/>
      <c r="K84" s="179">
        <f t="shared" si="9"/>
        <v>0</v>
      </c>
      <c r="L84" s="179">
        <v>21</v>
      </c>
      <c r="M84" s="179">
        <f t="shared" si="10"/>
        <v>0</v>
      </c>
      <c r="N84" s="177">
        <v>0</v>
      </c>
      <c r="O84" s="177">
        <f t="shared" si="11"/>
        <v>0</v>
      </c>
      <c r="P84" s="177">
        <v>0</v>
      </c>
      <c r="Q84" s="177">
        <f t="shared" si="12"/>
        <v>0</v>
      </c>
      <c r="R84" s="179"/>
      <c r="S84" s="179" t="s">
        <v>233</v>
      </c>
      <c r="T84" s="179" t="s">
        <v>234</v>
      </c>
      <c r="U84" s="179">
        <v>0</v>
      </c>
      <c r="V84" s="179">
        <f t="shared" si="13"/>
        <v>0</v>
      </c>
      <c r="W84" s="179"/>
      <c r="X84" s="180" t="s">
        <v>146</v>
      </c>
      <c r="Y84" s="156" t="s">
        <v>147</v>
      </c>
      <c r="Z84" s="146"/>
      <c r="AA84" s="146"/>
      <c r="AB84" s="146"/>
      <c r="AC84" s="146"/>
      <c r="AD84" s="146"/>
      <c r="AE84" s="146"/>
      <c r="AF84" s="146"/>
      <c r="AG84" s="146" t="s">
        <v>148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 x14ac:dyDescent="0.25">
      <c r="A85" s="174">
        <v>48</v>
      </c>
      <c r="B85" s="175" t="s">
        <v>369</v>
      </c>
      <c r="C85" s="184" t="s">
        <v>370</v>
      </c>
      <c r="D85" s="176" t="s">
        <v>351</v>
      </c>
      <c r="E85" s="177">
        <v>5</v>
      </c>
      <c r="F85" s="178"/>
      <c r="G85" s="179">
        <f t="shared" si="7"/>
        <v>0</v>
      </c>
      <c r="H85" s="178"/>
      <c r="I85" s="179">
        <f t="shared" si="8"/>
        <v>0</v>
      </c>
      <c r="J85" s="178"/>
      <c r="K85" s="179">
        <f t="shared" si="9"/>
        <v>0</v>
      </c>
      <c r="L85" s="179">
        <v>21</v>
      </c>
      <c r="M85" s="179">
        <f t="shared" si="10"/>
        <v>0</v>
      </c>
      <c r="N85" s="177">
        <v>6.0000000000000001E-3</v>
      </c>
      <c r="O85" s="177">
        <f t="shared" si="11"/>
        <v>0.03</v>
      </c>
      <c r="P85" s="177">
        <v>0</v>
      </c>
      <c r="Q85" s="177">
        <f t="shared" si="12"/>
        <v>0</v>
      </c>
      <c r="R85" s="179" t="s">
        <v>278</v>
      </c>
      <c r="S85" s="179" t="s">
        <v>233</v>
      </c>
      <c r="T85" s="179" t="s">
        <v>234</v>
      </c>
      <c r="U85" s="179">
        <v>0</v>
      </c>
      <c r="V85" s="179">
        <f t="shared" si="13"/>
        <v>0</v>
      </c>
      <c r="W85" s="179"/>
      <c r="X85" s="180" t="s">
        <v>279</v>
      </c>
      <c r="Y85" s="156" t="s">
        <v>147</v>
      </c>
      <c r="Z85" s="146"/>
      <c r="AA85" s="146"/>
      <c r="AB85" s="146"/>
      <c r="AC85" s="146"/>
      <c r="AD85" s="146"/>
      <c r="AE85" s="146"/>
      <c r="AF85" s="146"/>
      <c r="AG85" s="146" t="s">
        <v>280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5">
      <c r="A86" s="174">
        <v>49</v>
      </c>
      <c r="B86" s="175" t="s">
        <v>371</v>
      </c>
      <c r="C86" s="184" t="s">
        <v>372</v>
      </c>
      <c r="D86" s="176" t="s">
        <v>351</v>
      </c>
      <c r="E86" s="177">
        <v>1174</v>
      </c>
      <c r="F86" s="178"/>
      <c r="G86" s="179">
        <f t="shared" si="7"/>
        <v>0</v>
      </c>
      <c r="H86" s="178"/>
      <c r="I86" s="179">
        <f t="shared" si="8"/>
        <v>0</v>
      </c>
      <c r="J86" s="178"/>
      <c r="K86" s="179">
        <f t="shared" si="9"/>
        <v>0</v>
      </c>
      <c r="L86" s="179">
        <v>21</v>
      </c>
      <c r="M86" s="179">
        <f t="shared" si="10"/>
        <v>0</v>
      </c>
      <c r="N86" s="177">
        <v>7.4399999999999994E-2</v>
      </c>
      <c r="O86" s="177">
        <f t="shared" si="11"/>
        <v>87.35</v>
      </c>
      <c r="P86" s="177">
        <v>0</v>
      </c>
      <c r="Q86" s="177">
        <f t="shared" si="12"/>
        <v>0</v>
      </c>
      <c r="R86" s="179" t="s">
        <v>278</v>
      </c>
      <c r="S86" s="179" t="s">
        <v>233</v>
      </c>
      <c r="T86" s="179" t="s">
        <v>234</v>
      </c>
      <c r="U86" s="179">
        <v>0</v>
      </c>
      <c r="V86" s="179">
        <f t="shared" si="13"/>
        <v>0</v>
      </c>
      <c r="W86" s="179"/>
      <c r="X86" s="180" t="s">
        <v>279</v>
      </c>
      <c r="Y86" s="156" t="s">
        <v>147</v>
      </c>
      <c r="Z86" s="146"/>
      <c r="AA86" s="146"/>
      <c r="AB86" s="146"/>
      <c r="AC86" s="146"/>
      <c r="AD86" s="146"/>
      <c r="AE86" s="146"/>
      <c r="AF86" s="146"/>
      <c r="AG86" s="146" t="s">
        <v>280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5">
      <c r="A87" s="174">
        <v>50</v>
      </c>
      <c r="B87" s="175" t="s">
        <v>373</v>
      </c>
      <c r="C87" s="184" t="s">
        <v>374</v>
      </c>
      <c r="D87" s="176" t="s">
        <v>351</v>
      </c>
      <c r="E87" s="177">
        <v>71</v>
      </c>
      <c r="F87" s="178"/>
      <c r="G87" s="179">
        <f t="shared" si="7"/>
        <v>0</v>
      </c>
      <c r="H87" s="178"/>
      <c r="I87" s="179">
        <f t="shared" si="8"/>
        <v>0</v>
      </c>
      <c r="J87" s="178"/>
      <c r="K87" s="179">
        <f t="shared" si="9"/>
        <v>0</v>
      </c>
      <c r="L87" s="179">
        <v>21</v>
      </c>
      <c r="M87" s="179">
        <f t="shared" si="10"/>
        <v>0</v>
      </c>
      <c r="N87" s="177">
        <v>4.5999999999999999E-2</v>
      </c>
      <c r="O87" s="177">
        <f t="shared" si="11"/>
        <v>3.27</v>
      </c>
      <c r="P87" s="177">
        <v>0</v>
      </c>
      <c r="Q87" s="177">
        <f t="shared" si="12"/>
        <v>0</v>
      </c>
      <c r="R87" s="179" t="s">
        <v>278</v>
      </c>
      <c r="S87" s="179" t="s">
        <v>233</v>
      </c>
      <c r="T87" s="179" t="s">
        <v>234</v>
      </c>
      <c r="U87" s="179">
        <v>0</v>
      </c>
      <c r="V87" s="179">
        <f t="shared" si="13"/>
        <v>0</v>
      </c>
      <c r="W87" s="179"/>
      <c r="X87" s="180" t="s">
        <v>279</v>
      </c>
      <c r="Y87" s="156" t="s">
        <v>147</v>
      </c>
      <c r="Z87" s="146"/>
      <c r="AA87" s="146"/>
      <c r="AB87" s="146"/>
      <c r="AC87" s="146"/>
      <c r="AD87" s="146"/>
      <c r="AE87" s="146"/>
      <c r="AF87" s="146"/>
      <c r="AG87" s="146" t="s">
        <v>280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5">
      <c r="A88" s="167">
        <v>51</v>
      </c>
      <c r="B88" s="168" t="s">
        <v>373</v>
      </c>
      <c r="C88" s="182" t="s">
        <v>375</v>
      </c>
      <c r="D88" s="169" t="s">
        <v>351</v>
      </c>
      <c r="E88" s="170">
        <v>316</v>
      </c>
      <c r="F88" s="171"/>
      <c r="G88" s="172">
        <f t="shared" si="7"/>
        <v>0</v>
      </c>
      <c r="H88" s="171"/>
      <c r="I88" s="172">
        <f t="shared" si="8"/>
        <v>0</v>
      </c>
      <c r="J88" s="171"/>
      <c r="K88" s="172">
        <f t="shared" si="9"/>
        <v>0</v>
      </c>
      <c r="L88" s="172">
        <v>21</v>
      </c>
      <c r="M88" s="172">
        <f t="shared" si="10"/>
        <v>0</v>
      </c>
      <c r="N88" s="170">
        <v>0.06</v>
      </c>
      <c r="O88" s="170">
        <f t="shared" si="11"/>
        <v>18.96</v>
      </c>
      <c r="P88" s="170">
        <v>0</v>
      </c>
      <c r="Q88" s="170">
        <f t="shared" si="12"/>
        <v>0</v>
      </c>
      <c r="R88" s="172" t="s">
        <v>278</v>
      </c>
      <c r="S88" s="172" t="s">
        <v>233</v>
      </c>
      <c r="T88" s="172" t="s">
        <v>234</v>
      </c>
      <c r="U88" s="172">
        <v>0</v>
      </c>
      <c r="V88" s="172">
        <f t="shared" si="13"/>
        <v>0</v>
      </c>
      <c r="W88" s="172"/>
      <c r="X88" s="173" t="s">
        <v>279</v>
      </c>
      <c r="Y88" s="156" t="s">
        <v>147</v>
      </c>
      <c r="Z88" s="146"/>
      <c r="AA88" s="146"/>
      <c r="AB88" s="146"/>
      <c r="AC88" s="146"/>
      <c r="AD88" s="146"/>
      <c r="AE88" s="146"/>
      <c r="AF88" s="146"/>
      <c r="AG88" s="146" t="s">
        <v>280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5">
      <c r="A89" s="153"/>
      <c r="B89" s="154"/>
      <c r="C89" s="183" t="s">
        <v>376</v>
      </c>
      <c r="D89" s="157"/>
      <c r="E89" s="158">
        <v>316</v>
      </c>
      <c r="F89" s="156"/>
      <c r="G89" s="156"/>
      <c r="H89" s="156"/>
      <c r="I89" s="156"/>
      <c r="J89" s="156"/>
      <c r="K89" s="156"/>
      <c r="L89" s="156"/>
      <c r="M89" s="156"/>
      <c r="N89" s="155"/>
      <c r="O89" s="155"/>
      <c r="P89" s="155"/>
      <c r="Q89" s="155"/>
      <c r="R89" s="156"/>
      <c r="S89" s="156"/>
      <c r="T89" s="156"/>
      <c r="U89" s="156"/>
      <c r="V89" s="156"/>
      <c r="W89" s="156"/>
      <c r="X89" s="156"/>
      <c r="Y89" s="156"/>
      <c r="Z89" s="146"/>
      <c r="AA89" s="146"/>
      <c r="AB89" s="146"/>
      <c r="AC89" s="146"/>
      <c r="AD89" s="146"/>
      <c r="AE89" s="146"/>
      <c r="AF89" s="146"/>
      <c r="AG89" s="146" t="s">
        <v>150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x14ac:dyDescent="0.25">
      <c r="A90" s="160" t="s">
        <v>139</v>
      </c>
      <c r="B90" s="161" t="s">
        <v>102</v>
      </c>
      <c r="C90" s="181" t="s">
        <v>103</v>
      </c>
      <c r="D90" s="162"/>
      <c r="E90" s="163"/>
      <c r="F90" s="164"/>
      <c r="G90" s="164">
        <f>SUMIF(AG91:AG91,"&lt;&gt;NOR",G91:G91)</f>
        <v>0</v>
      </c>
      <c r="H90" s="164"/>
      <c r="I90" s="164">
        <f>SUM(I91:I91)</f>
        <v>0</v>
      </c>
      <c r="J90" s="164"/>
      <c r="K90" s="164">
        <f>SUM(K91:K91)</f>
        <v>0</v>
      </c>
      <c r="L90" s="164"/>
      <c r="M90" s="164">
        <f>SUM(M91:M91)</f>
        <v>0</v>
      </c>
      <c r="N90" s="163"/>
      <c r="O90" s="163">
        <f>SUM(O91:O91)</f>
        <v>0</v>
      </c>
      <c r="P90" s="163"/>
      <c r="Q90" s="163">
        <f>SUM(Q91:Q91)</f>
        <v>0</v>
      </c>
      <c r="R90" s="164"/>
      <c r="S90" s="164"/>
      <c r="T90" s="164"/>
      <c r="U90" s="164"/>
      <c r="V90" s="164">
        <f>SUM(V91:V91)</f>
        <v>0</v>
      </c>
      <c r="W90" s="164"/>
      <c r="X90" s="165"/>
      <c r="Y90" s="159"/>
      <c r="AG90" t="s">
        <v>140</v>
      </c>
    </row>
    <row r="91" spans="1:60" outlineLevel="1" x14ac:dyDescent="0.25">
      <c r="A91" s="174">
        <v>52</v>
      </c>
      <c r="B91" s="175" t="s">
        <v>377</v>
      </c>
      <c r="C91" s="184" t="s">
        <v>378</v>
      </c>
      <c r="D91" s="176" t="s">
        <v>379</v>
      </c>
      <c r="E91" s="177">
        <v>6678.5028300000004</v>
      </c>
      <c r="F91" s="178"/>
      <c r="G91" s="179">
        <f>ROUND(E91*F91,2)</f>
        <v>0</v>
      </c>
      <c r="H91" s="178"/>
      <c r="I91" s="179">
        <f>ROUND(E91*H91,2)</f>
        <v>0</v>
      </c>
      <c r="J91" s="178"/>
      <c r="K91" s="179">
        <f>ROUND(E91*J91,2)</f>
        <v>0</v>
      </c>
      <c r="L91" s="179">
        <v>21</v>
      </c>
      <c r="M91" s="179">
        <f>G91*(1+L91/100)</f>
        <v>0</v>
      </c>
      <c r="N91" s="177">
        <v>0</v>
      </c>
      <c r="O91" s="177">
        <f>ROUND(E91*N91,2)</f>
        <v>0</v>
      </c>
      <c r="P91" s="177">
        <v>0</v>
      </c>
      <c r="Q91" s="177">
        <f>ROUND(E91*P91,2)</f>
        <v>0</v>
      </c>
      <c r="R91" s="179"/>
      <c r="S91" s="179" t="s">
        <v>233</v>
      </c>
      <c r="T91" s="179" t="s">
        <v>234</v>
      </c>
      <c r="U91" s="179">
        <v>0</v>
      </c>
      <c r="V91" s="179">
        <f>ROUND(E91*U91,2)</f>
        <v>0</v>
      </c>
      <c r="W91" s="179"/>
      <c r="X91" s="180" t="s">
        <v>146</v>
      </c>
      <c r="Y91" s="156" t="s">
        <v>147</v>
      </c>
      <c r="Z91" s="146"/>
      <c r="AA91" s="146"/>
      <c r="AB91" s="146"/>
      <c r="AC91" s="146"/>
      <c r="AD91" s="146"/>
      <c r="AE91" s="146"/>
      <c r="AF91" s="146"/>
      <c r="AG91" s="146" t="s">
        <v>148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x14ac:dyDescent="0.25">
      <c r="A92" s="160" t="s">
        <v>139</v>
      </c>
      <c r="B92" s="161" t="s">
        <v>108</v>
      </c>
      <c r="C92" s="181" t="s">
        <v>109</v>
      </c>
      <c r="D92" s="162"/>
      <c r="E92" s="163"/>
      <c r="F92" s="164"/>
      <c r="G92" s="164">
        <f>SUMIF(AG93:AG95,"&lt;&gt;NOR",G93:G95)</f>
        <v>0</v>
      </c>
      <c r="H92" s="164"/>
      <c r="I92" s="164">
        <f>SUM(I93:I95)</f>
        <v>0</v>
      </c>
      <c r="J92" s="164"/>
      <c r="K92" s="164">
        <f>SUM(K93:K95)</f>
        <v>0</v>
      </c>
      <c r="L92" s="164"/>
      <c r="M92" s="164">
        <f>SUM(M93:M95)</f>
        <v>0</v>
      </c>
      <c r="N92" s="163"/>
      <c r="O92" s="163">
        <f>SUM(O93:O95)</f>
        <v>0</v>
      </c>
      <c r="P92" s="163"/>
      <c r="Q92" s="163">
        <f>SUM(Q93:Q95)</f>
        <v>0</v>
      </c>
      <c r="R92" s="164"/>
      <c r="S92" s="164"/>
      <c r="T92" s="164"/>
      <c r="U92" s="164"/>
      <c r="V92" s="164">
        <f>SUM(V93:V95)</f>
        <v>0</v>
      </c>
      <c r="W92" s="164"/>
      <c r="X92" s="165"/>
      <c r="Y92" s="159"/>
      <c r="AG92" t="s">
        <v>140</v>
      </c>
    </row>
    <row r="93" spans="1:60" outlineLevel="1" x14ac:dyDescent="0.25">
      <c r="A93" s="174">
        <v>53</v>
      </c>
      <c r="B93" s="175" t="s">
        <v>380</v>
      </c>
      <c r="C93" s="184" t="s">
        <v>381</v>
      </c>
      <c r="D93" s="176" t="s">
        <v>379</v>
      </c>
      <c r="E93" s="177">
        <v>700.8</v>
      </c>
      <c r="F93" s="178"/>
      <c r="G93" s="179">
        <f>ROUND(E93*F93,2)</f>
        <v>0</v>
      </c>
      <c r="H93" s="178"/>
      <c r="I93" s="179">
        <f>ROUND(E93*H93,2)</f>
        <v>0</v>
      </c>
      <c r="J93" s="178"/>
      <c r="K93" s="179">
        <f>ROUND(E93*J93,2)</f>
        <v>0</v>
      </c>
      <c r="L93" s="179">
        <v>21</v>
      </c>
      <c r="M93" s="179">
        <f>G93*(1+L93/100)</f>
        <v>0</v>
      </c>
      <c r="N93" s="177">
        <v>0</v>
      </c>
      <c r="O93" s="177">
        <f>ROUND(E93*N93,2)</f>
        <v>0</v>
      </c>
      <c r="P93" s="177">
        <v>0</v>
      </c>
      <c r="Q93" s="177">
        <f>ROUND(E93*P93,2)</f>
        <v>0</v>
      </c>
      <c r="R93" s="179"/>
      <c r="S93" s="179" t="s">
        <v>233</v>
      </c>
      <c r="T93" s="179" t="s">
        <v>234</v>
      </c>
      <c r="U93" s="179">
        <v>0</v>
      </c>
      <c r="V93" s="179">
        <f>ROUND(E93*U93,2)</f>
        <v>0</v>
      </c>
      <c r="W93" s="179"/>
      <c r="X93" s="180" t="s">
        <v>146</v>
      </c>
      <c r="Y93" s="156" t="s">
        <v>147</v>
      </c>
      <c r="Z93" s="146"/>
      <c r="AA93" s="146"/>
      <c r="AB93" s="146"/>
      <c r="AC93" s="146"/>
      <c r="AD93" s="146"/>
      <c r="AE93" s="146"/>
      <c r="AF93" s="146"/>
      <c r="AG93" s="146" t="s">
        <v>314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5">
      <c r="A94" s="174">
        <v>54</v>
      </c>
      <c r="B94" s="175" t="s">
        <v>382</v>
      </c>
      <c r="C94" s="184" t="s">
        <v>383</v>
      </c>
      <c r="D94" s="176" t="s">
        <v>379</v>
      </c>
      <c r="E94" s="177">
        <v>10512</v>
      </c>
      <c r="F94" s="178"/>
      <c r="G94" s="179">
        <f>ROUND(E94*F94,2)</f>
        <v>0</v>
      </c>
      <c r="H94" s="178"/>
      <c r="I94" s="179">
        <f>ROUND(E94*H94,2)</f>
        <v>0</v>
      </c>
      <c r="J94" s="178"/>
      <c r="K94" s="179">
        <f>ROUND(E94*J94,2)</f>
        <v>0</v>
      </c>
      <c r="L94" s="179">
        <v>21</v>
      </c>
      <c r="M94" s="179">
        <f>G94*(1+L94/100)</f>
        <v>0</v>
      </c>
      <c r="N94" s="177">
        <v>0</v>
      </c>
      <c r="O94" s="177">
        <f>ROUND(E94*N94,2)</f>
        <v>0</v>
      </c>
      <c r="P94" s="177">
        <v>0</v>
      </c>
      <c r="Q94" s="177">
        <f>ROUND(E94*P94,2)</f>
        <v>0</v>
      </c>
      <c r="R94" s="179"/>
      <c r="S94" s="179" t="s">
        <v>233</v>
      </c>
      <c r="T94" s="179" t="s">
        <v>234</v>
      </c>
      <c r="U94" s="179">
        <v>0</v>
      </c>
      <c r="V94" s="179">
        <f>ROUND(E94*U94,2)</f>
        <v>0</v>
      </c>
      <c r="W94" s="179"/>
      <c r="X94" s="180" t="s">
        <v>146</v>
      </c>
      <c r="Y94" s="156" t="s">
        <v>147</v>
      </c>
      <c r="Z94" s="146"/>
      <c r="AA94" s="146"/>
      <c r="AB94" s="146"/>
      <c r="AC94" s="146"/>
      <c r="AD94" s="146"/>
      <c r="AE94" s="146"/>
      <c r="AF94" s="146"/>
      <c r="AG94" s="146" t="s">
        <v>314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1" x14ac:dyDescent="0.25">
      <c r="A95" s="167">
        <v>55</v>
      </c>
      <c r="B95" s="168" t="s">
        <v>384</v>
      </c>
      <c r="C95" s="182" t="s">
        <v>385</v>
      </c>
      <c r="D95" s="169" t="s">
        <v>379</v>
      </c>
      <c r="E95" s="170">
        <v>700.8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0</v>
      </c>
      <c r="O95" s="170">
        <f>ROUND(E95*N95,2)</f>
        <v>0</v>
      </c>
      <c r="P95" s="170">
        <v>0</v>
      </c>
      <c r="Q95" s="170">
        <f>ROUND(E95*P95,2)</f>
        <v>0</v>
      </c>
      <c r="R95" s="172"/>
      <c r="S95" s="172" t="s">
        <v>386</v>
      </c>
      <c r="T95" s="172" t="s">
        <v>386</v>
      </c>
      <c r="U95" s="172">
        <v>0</v>
      </c>
      <c r="V95" s="172">
        <f>ROUND(E95*U95,2)</f>
        <v>0</v>
      </c>
      <c r="W95" s="172"/>
      <c r="X95" s="173" t="s">
        <v>146</v>
      </c>
      <c r="Y95" s="156" t="s">
        <v>147</v>
      </c>
      <c r="Z95" s="146"/>
      <c r="AA95" s="146"/>
      <c r="AB95" s="146"/>
      <c r="AC95" s="146"/>
      <c r="AD95" s="146"/>
      <c r="AE95" s="146"/>
      <c r="AF95" s="146"/>
      <c r="AG95" s="146" t="s">
        <v>148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x14ac:dyDescent="0.25">
      <c r="A96" s="3"/>
      <c r="B96" s="4"/>
      <c r="C96" s="185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AE96">
        <v>12</v>
      </c>
      <c r="AF96">
        <v>21</v>
      </c>
      <c r="AG96" t="s">
        <v>125</v>
      </c>
    </row>
    <row r="97" spans="1:33" x14ac:dyDescent="0.25">
      <c r="A97" s="149"/>
      <c r="B97" s="150" t="s">
        <v>31</v>
      </c>
      <c r="C97" s="186"/>
      <c r="D97" s="151"/>
      <c r="E97" s="152"/>
      <c r="F97" s="152"/>
      <c r="G97" s="166">
        <f>G8+G33+G37+G39+G51+G56+G73+G90+G92</f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f>SUMIF(L7:L95,AE96,G7:G95)</f>
        <v>0</v>
      </c>
      <c r="AF97">
        <f>SUMIF(L7:L95,AF96,G7:G95)</f>
        <v>0</v>
      </c>
      <c r="AG97" t="s">
        <v>228</v>
      </c>
    </row>
    <row r="98" spans="1:33" x14ac:dyDescent="0.25">
      <c r="A98" s="3"/>
      <c r="B98" s="4"/>
      <c r="C98" s="185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33" x14ac:dyDescent="0.25">
      <c r="A99" s="3"/>
      <c r="B99" s="4"/>
      <c r="C99" s="185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5">
      <c r="C100" s="187"/>
      <c r="D100" s="10"/>
      <c r="AG100" t="s">
        <v>229</v>
      </c>
    </row>
    <row r="101" spans="1:33" x14ac:dyDescent="0.25">
      <c r="D101" s="10"/>
    </row>
    <row r="102" spans="1:33" x14ac:dyDescent="0.25">
      <c r="D102" s="10"/>
    </row>
    <row r="103" spans="1:33" x14ac:dyDescent="0.25">
      <c r="D103" s="10"/>
    </row>
    <row r="104" spans="1:33" x14ac:dyDescent="0.25">
      <c r="D104" s="10"/>
    </row>
    <row r="105" spans="1:33" x14ac:dyDescent="0.25">
      <c r="D105" s="10"/>
    </row>
    <row r="106" spans="1:33" x14ac:dyDescent="0.25">
      <c r="D106" s="10"/>
    </row>
    <row r="107" spans="1:33" x14ac:dyDescent="0.25">
      <c r="D107" s="10"/>
    </row>
    <row r="108" spans="1:33" x14ac:dyDescent="0.25">
      <c r="D108" s="10"/>
    </row>
    <row r="109" spans="1:33" x14ac:dyDescent="0.25">
      <c r="D109" s="10"/>
    </row>
    <row r="110" spans="1:33" x14ac:dyDescent="0.25">
      <c r="D110" s="10"/>
    </row>
    <row r="111" spans="1:33" x14ac:dyDescent="0.25">
      <c r="D111" s="10"/>
    </row>
    <row r="112" spans="1:33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59" activePane="bottomLeft" state="frozen"/>
      <selection pane="bottomLeft" activeCell="L87" sqref="L87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48</v>
      </c>
      <c r="C3" s="246" t="s">
        <v>49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48</v>
      </c>
      <c r="C4" s="249" t="s">
        <v>51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SUMIF(AG9:AG25,"&lt;&gt;NOR",G9:G25)</f>
        <v>0</v>
      </c>
      <c r="H8" s="164"/>
      <c r="I8" s="164">
        <f>SUM(I9:I25)</f>
        <v>0</v>
      </c>
      <c r="J8" s="164"/>
      <c r="K8" s="164">
        <f>SUM(K9:K25)</f>
        <v>0</v>
      </c>
      <c r="L8" s="164"/>
      <c r="M8" s="164">
        <f>SUM(M9:M25)</f>
        <v>0</v>
      </c>
      <c r="N8" s="163"/>
      <c r="O8" s="163">
        <f>SUM(O9:O25)</f>
        <v>2.4899999999999998</v>
      </c>
      <c r="P8" s="163"/>
      <c r="Q8" s="163">
        <f>SUM(Q9:Q25)</f>
        <v>0</v>
      </c>
      <c r="R8" s="164"/>
      <c r="S8" s="164"/>
      <c r="T8" s="164"/>
      <c r="U8" s="164"/>
      <c r="V8" s="164">
        <f>SUM(V9:V25)</f>
        <v>0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238</v>
      </c>
      <c r="C9" s="182" t="s">
        <v>239</v>
      </c>
      <c r="D9" s="169" t="s">
        <v>240</v>
      </c>
      <c r="E9" s="170">
        <v>405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144</v>
      </c>
      <c r="T9" s="172" t="s">
        <v>145</v>
      </c>
      <c r="U9" s="172">
        <v>0</v>
      </c>
      <c r="V9" s="172">
        <f>ROUND(E9*U9,2)</f>
        <v>0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387</v>
      </c>
      <c r="D10" s="157"/>
      <c r="E10" s="158">
        <v>405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244</v>
      </c>
      <c r="C11" s="184" t="s">
        <v>245</v>
      </c>
      <c r="D11" s="176" t="s">
        <v>246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144</v>
      </c>
      <c r="T11" s="179" t="s">
        <v>145</v>
      </c>
      <c r="U11" s="179">
        <v>0</v>
      </c>
      <c r="V11" s="179">
        <f>ROUND(E11*U11,2)</f>
        <v>0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67">
        <v>3</v>
      </c>
      <c r="B12" s="168" t="s">
        <v>247</v>
      </c>
      <c r="C12" s="182" t="s">
        <v>248</v>
      </c>
      <c r="D12" s="169" t="s">
        <v>249</v>
      </c>
      <c r="E12" s="170">
        <v>332.8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233</v>
      </c>
      <c r="T12" s="172" t="s">
        <v>234</v>
      </c>
      <c r="U12" s="172">
        <v>0</v>
      </c>
      <c r="V12" s="172">
        <f>ROUND(E12*U12,2)</f>
        <v>0</v>
      </c>
      <c r="W12" s="172"/>
      <c r="X12" s="173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5">
      <c r="A13" s="153"/>
      <c r="B13" s="154"/>
      <c r="C13" s="183" t="s">
        <v>388</v>
      </c>
      <c r="D13" s="157"/>
      <c r="E13" s="158">
        <v>332.8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150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67">
        <v>4</v>
      </c>
      <c r="B14" s="168" t="s">
        <v>252</v>
      </c>
      <c r="C14" s="182" t="s">
        <v>253</v>
      </c>
      <c r="D14" s="169" t="s">
        <v>249</v>
      </c>
      <c r="E14" s="170">
        <v>225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/>
      <c r="S14" s="172" t="s">
        <v>233</v>
      </c>
      <c r="T14" s="172" t="s">
        <v>234</v>
      </c>
      <c r="U14" s="172">
        <v>0</v>
      </c>
      <c r="V14" s="172">
        <f>ROUND(E14*U14,2)</f>
        <v>0</v>
      </c>
      <c r="W14" s="172"/>
      <c r="X14" s="173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5">
      <c r="A15" s="153"/>
      <c r="B15" s="154"/>
      <c r="C15" s="183" t="s">
        <v>389</v>
      </c>
      <c r="D15" s="157"/>
      <c r="E15" s="158">
        <v>225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150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4">
        <v>5</v>
      </c>
      <c r="B16" s="175" t="s">
        <v>255</v>
      </c>
      <c r="C16" s="184" t="s">
        <v>256</v>
      </c>
      <c r="D16" s="176" t="s">
        <v>249</v>
      </c>
      <c r="E16" s="177">
        <v>225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233</v>
      </c>
      <c r="T16" s="179" t="s">
        <v>234</v>
      </c>
      <c r="U16" s="179">
        <v>0</v>
      </c>
      <c r="V16" s="179">
        <f>ROUND(E16*U16,2)</f>
        <v>0</v>
      </c>
      <c r="W16" s="179"/>
      <c r="X16" s="180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67">
        <v>6</v>
      </c>
      <c r="B17" s="168" t="s">
        <v>257</v>
      </c>
      <c r="C17" s="182" t="s">
        <v>258</v>
      </c>
      <c r="D17" s="169" t="s">
        <v>249</v>
      </c>
      <c r="E17" s="170">
        <v>225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233</v>
      </c>
      <c r="T17" s="172" t="s">
        <v>234</v>
      </c>
      <c r="U17" s="172">
        <v>0</v>
      </c>
      <c r="V17" s="172">
        <f>ROUND(E17*U17,2)</f>
        <v>0</v>
      </c>
      <c r="W17" s="172"/>
      <c r="X17" s="173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5">
      <c r="A18" s="153"/>
      <c r="B18" s="154"/>
      <c r="C18" s="183" t="s">
        <v>390</v>
      </c>
      <c r="D18" s="157"/>
      <c r="E18" s="158">
        <v>225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150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4">
        <v>7</v>
      </c>
      <c r="B19" s="175" t="s">
        <v>260</v>
      </c>
      <c r="C19" s="184" t="s">
        <v>261</v>
      </c>
      <c r="D19" s="176" t="s">
        <v>232</v>
      </c>
      <c r="E19" s="177">
        <v>190</v>
      </c>
      <c r="F19" s="178"/>
      <c r="G19" s="179">
        <f t="shared" ref="G19:G24" si="0">ROUND(E19*F19,2)</f>
        <v>0</v>
      </c>
      <c r="H19" s="178"/>
      <c r="I19" s="179">
        <f t="shared" ref="I19:I24" si="1">ROUND(E19*H19,2)</f>
        <v>0</v>
      </c>
      <c r="J19" s="178"/>
      <c r="K19" s="179">
        <f t="shared" ref="K19:K24" si="2">ROUND(E19*J19,2)</f>
        <v>0</v>
      </c>
      <c r="L19" s="179">
        <v>21</v>
      </c>
      <c r="M19" s="179">
        <f t="shared" ref="M19:M24" si="3">G19*(1+L19/100)</f>
        <v>0</v>
      </c>
      <c r="N19" s="177">
        <v>0</v>
      </c>
      <c r="O19" s="177">
        <f t="shared" ref="O19:O24" si="4">ROUND(E19*N19,2)</f>
        <v>0</v>
      </c>
      <c r="P19" s="177">
        <v>0</v>
      </c>
      <c r="Q19" s="177">
        <f t="shared" ref="Q19:Q24" si="5">ROUND(E19*P19,2)</f>
        <v>0</v>
      </c>
      <c r="R19" s="179"/>
      <c r="S19" s="179" t="s">
        <v>233</v>
      </c>
      <c r="T19" s="179" t="s">
        <v>234</v>
      </c>
      <c r="U19" s="179">
        <v>0</v>
      </c>
      <c r="V19" s="179">
        <f t="shared" ref="V19:V24" si="6">ROUND(E19*U19,2)</f>
        <v>0</v>
      </c>
      <c r="W19" s="179"/>
      <c r="X19" s="180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4">
        <v>8</v>
      </c>
      <c r="B20" s="175" t="s">
        <v>262</v>
      </c>
      <c r="C20" s="184" t="s">
        <v>263</v>
      </c>
      <c r="D20" s="176" t="s">
        <v>232</v>
      </c>
      <c r="E20" s="177">
        <v>190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233</v>
      </c>
      <c r="T20" s="179" t="s">
        <v>234</v>
      </c>
      <c r="U20" s="179">
        <v>0</v>
      </c>
      <c r="V20" s="179">
        <f t="shared" si="6"/>
        <v>0</v>
      </c>
      <c r="W20" s="179"/>
      <c r="X20" s="180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265</v>
      </c>
      <c r="C21" s="184" t="s">
        <v>266</v>
      </c>
      <c r="D21" s="176" t="s">
        <v>232</v>
      </c>
      <c r="E21" s="177">
        <v>190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233</v>
      </c>
      <c r="T21" s="179" t="s">
        <v>234</v>
      </c>
      <c r="U21" s="179">
        <v>0</v>
      </c>
      <c r="V21" s="179">
        <f t="shared" si="6"/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4">
        <v>10</v>
      </c>
      <c r="B22" s="175" t="s">
        <v>267</v>
      </c>
      <c r="C22" s="184" t="s">
        <v>268</v>
      </c>
      <c r="D22" s="176" t="s">
        <v>249</v>
      </c>
      <c r="E22" s="177">
        <v>225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144</v>
      </c>
      <c r="T22" s="179" t="s">
        <v>145</v>
      </c>
      <c r="U22" s="179">
        <v>0</v>
      </c>
      <c r="V22" s="179">
        <f t="shared" si="6"/>
        <v>0</v>
      </c>
      <c r="W22" s="179"/>
      <c r="X22" s="180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0.399999999999999" outlineLevel="1" x14ac:dyDescent="0.25">
      <c r="A23" s="174">
        <v>11</v>
      </c>
      <c r="B23" s="175" t="s">
        <v>269</v>
      </c>
      <c r="C23" s="184" t="s">
        <v>270</v>
      </c>
      <c r="D23" s="176" t="s">
        <v>271</v>
      </c>
      <c r="E23" s="177">
        <v>100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2.478E-2</v>
      </c>
      <c r="O23" s="177">
        <f t="shared" si="4"/>
        <v>2.48</v>
      </c>
      <c r="P23" s="177">
        <v>0</v>
      </c>
      <c r="Q23" s="177">
        <f t="shared" si="5"/>
        <v>0</v>
      </c>
      <c r="R23" s="179"/>
      <c r="S23" s="179" t="s">
        <v>233</v>
      </c>
      <c r="T23" s="179" t="s">
        <v>234</v>
      </c>
      <c r="U23" s="179">
        <v>0</v>
      </c>
      <c r="V23" s="179">
        <f t="shared" si="6"/>
        <v>0</v>
      </c>
      <c r="W23" s="179"/>
      <c r="X23" s="180" t="s">
        <v>272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273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12</v>
      </c>
      <c r="B24" s="168" t="s">
        <v>275</v>
      </c>
      <c r="C24" s="182" t="s">
        <v>276</v>
      </c>
      <c r="D24" s="169" t="s">
        <v>277</v>
      </c>
      <c r="E24" s="170">
        <v>6.65</v>
      </c>
      <c r="F24" s="171"/>
      <c r="G24" s="172">
        <f t="shared" si="0"/>
        <v>0</v>
      </c>
      <c r="H24" s="171"/>
      <c r="I24" s="172">
        <f t="shared" si="1"/>
        <v>0</v>
      </c>
      <c r="J24" s="171"/>
      <c r="K24" s="172">
        <f t="shared" si="2"/>
        <v>0</v>
      </c>
      <c r="L24" s="172">
        <v>21</v>
      </c>
      <c r="M24" s="172">
        <f t="shared" si="3"/>
        <v>0</v>
      </c>
      <c r="N24" s="170">
        <v>1E-3</v>
      </c>
      <c r="O24" s="170">
        <f t="shared" si="4"/>
        <v>0.01</v>
      </c>
      <c r="P24" s="170">
        <v>0</v>
      </c>
      <c r="Q24" s="170">
        <f t="shared" si="5"/>
        <v>0</v>
      </c>
      <c r="R24" s="172" t="s">
        <v>278</v>
      </c>
      <c r="S24" s="172" t="s">
        <v>233</v>
      </c>
      <c r="T24" s="172" t="s">
        <v>234</v>
      </c>
      <c r="U24" s="172">
        <v>0</v>
      </c>
      <c r="V24" s="172">
        <f t="shared" si="6"/>
        <v>0</v>
      </c>
      <c r="W24" s="172"/>
      <c r="X24" s="173" t="s">
        <v>279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280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391</v>
      </c>
      <c r="D25" s="157"/>
      <c r="E25" s="158">
        <v>6.65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x14ac:dyDescent="0.25">
      <c r="A26" s="160" t="s">
        <v>139</v>
      </c>
      <c r="B26" s="161" t="s">
        <v>79</v>
      </c>
      <c r="C26" s="181" t="s">
        <v>80</v>
      </c>
      <c r="D26" s="162"/>
      <c r="E26" s="163"/>
      <c r="F26" s="164"/>
      <c r="G26" s="164">
        <f>SUMIF(AG27:AG29,"&lt;&gt;NOR",G27:G29)</f>
        <v>0</v>
      </c>
      <c r="H26" s="164"/>
      <c r="I26" s="164">
        <f>SUM(I27:I29)</f>
        <v>0</v>
      </c>
      <c r="J26" s="164"/>
      <c r="K26" s="164">
        <f>SUM(K27:K29)</f>
        <v>0</v>
      </c>
      <c r="L26" s="164"/>
      <c r="M26" s="164">
        <f>SUM(M27:M29)</f>
        <v>0</v>
      </c>
      <c r="N26" s="163"/>
      <c r="O26" s="163">
        <f>SUM(O27:O29)</f>
        <v>0.67</v>
      </c>
      <c r="P26" s="163"/>
      <c r="Q26" s="163">
        <f>SUM(Q27:Q29)</f>
        <v>0</v>
      </c>
      <c r="R26" s="164"/>
      <c r="S26" s="164"/>
      <c r="T26" s="164"/>
      <c r="U26" s="164"/>
      <c r="V26" s="164">
        <f>SUM(V27:V29)</f>
        <v>0</v>
      </c>
      <c r="W26" s="164"/>
      <c r="X26" s="165"/>
      <c r="Y26" s="159"/>
      <c r="AG26" t="s">
        <v>140</v>
      </c>
    </row>
    <row r="27" spans="1:60" outlineLevel="1" x14ac:dyDescent="0.25">
      <c r="A27" s="174">
        <v>13</v>
      </c>
      <c r="B27" s="175" t="s">
        <v>282</v>
      </c>
      <c r="C27" s="184" t="s">
        <v>283</v>
      </c>
      <c r="D27" s="176" t="s">
        <v>232</v>
      </c>
      <c r="E27" s="177">
        <v>750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2.7999999999999998E-4</v>
      </c>
      <c r="O27" s="177">
        <f>ROUND(E27*N27,2)</f>
        <v>0.21</v>
      </c>
      <c r="P27" s="177">
        <v>0</v>
      </c>
      <c r="Q27" s="177">
        <f>ROUND(E27*P27,2)</f>
        <v>0</v>
      </c>
      <c r="R27" s="179"/>
      <c r="S27" s="179" t="s">
        <v>233</v>
      </c>
      <c r="T27" s="179" t="s">
        <v>234</v>
      </c>
      <c r="U27" s="179">
        <v>0</v>
      </c>
      <c r="V27" s="179">
        <f>ROUND(E27*U27,2)</f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284</v>
      </c>
      <c r="C28" s="182" t="s">
        <v>392</v>
      </c>
      <c r="D28" s="169" t="s">
        <v>232</v>
      </c>
      <c r="E28" s="170">
        <v>862.5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5.2999999999999998E-4</v>
      </c>
      <c r="O28" s="170">
        <f>ROUND(E28*N28,2)</f>
        <v>0.46</v>
      </c>
      <c r="P28" s="170">
        <v>0</v>
      </c>
      <c r="Q28" s="170">
        <f>ROUND(E28*P28,2)</f>
        <v>0</v>
      </c>
      <c r="R28" s="172" t="s">
        <v>278</v>
      </c>
      <c r="S28" s="172" t="s">
        <v>286</v>
      </c>
      <c r="T28" s="172" t="s">
        <v>286</v>
      </c>
      <c r="U28" s="172">
        <v>0</v>
      </c>
      <c r="V28" s="172">
        <f>ROUND(E28*U28,2)</f>
        <v>0</v>
      </c>
      <c r="W28" s="172"/>
      <c r="X28" s="173" t="s">
        <v>279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280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393</v>
      </c>
      <c r="D29" s="157"/>
      <c r="E29" s="158">
        <v>862.5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x14ac:dyDescent="0.25">
      <c r="A30" s="160" t="s">
        <v>139</v>
      </c>
      <c r="B30" s="161" t="s">
        <v>81</v>
      </c>
      <c r="C30" s="181" t="s">
        <v>82</v>
      </c>
      <c r="D30" s="162"/>
      <c r="E30" s="163"/>
      <c r="F30" s="164"/>
      <c r="G30" s="164">
        <f>SUMIF(AG31:AG31,"&lt;&gt;NOR",G31:G31)</f>
        <v>0</v>
      </c>
      <c r="H30" s="164"/>
      <c r="I30" s="164">
        <f>SUM(I31:I31)</f>
        <v>0</v>
      </c>
      <c r="J30" s="164"/>
      <c r="K30" s="164">
        <f>SUM(K31:K31)</f>
        <v>0</v>
      </c>
      <c r="L30" s="164"/>
      <c r="M30" s="164">
        <f>SUM(M31:M31)</f>
        <v>0</v>
      </c>
      <c r="N30" s="163"/>
      <c r="O30" s="163">
        <f>SUM(O31:O31)</f>
        <v>0</v>
      </c>
      <c r="P30" s="163"/>
      <c r="Q30" s="163">
        <f>SUM(Q31:Q31)</f>
        <v>0</v>
      </c>
      <c r="R30" s="164"/>
      <c r="S30" s="164"/>
      <c r="T30" s="164"/>
      <c r="U30" s="164"/>
      <c r="V30" s="164">
        <f>SUM(V31:V31)</f>
        <v>0</v>
      </c>
      <c r="W30" s="164"/>
      <c r="X30" s="165"/>
      <c r="Y30" s="159"/>
      <c r="AG30" t="s">
        <v>140</v>
      </c>
    </row>
    <row r="31" spans="1:60" outlineLevel="1" x14ac:dyDescent="0.25">
      <c r="A31" s="174">
        <v>15</v>
      </c>
      <c r="B31" s="175" t="s">
        <v>288</v>
      </c>
      <c r="C31" s="184" t="s">
        <v>289</v>
      </c>
      <c r="D31" s="176" t="s">
        <v>232</v>
      </c>
      <c r="E31" s="177">
        <v>750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</v>
      </c>
      <c r="O31" s="177">
        <f>ROUND(E31*N31,2)</f>
        <v>0</v>
      </c>
      <c r="P31" s="177">
        <v>0</v>
      </c>
      <c r="Q31" s="177">
        <f>ROUND(E31*P31,2)</f>
        <v>0</v>
      </c>
      <c r="R31" s="179"/>
      <c r="S31" s="179" t="s">
        <v>233</v>
      </c>
      <c r="T31" s="179" t="s">
        <v>234</v>
      </c>
      <c r="U31" s="179">
        <v>0</v>
      </c>
      <c r="V31" s="179">
        <f>ROUND(E31*U31,2)</f>
        <v>0</v>
      </c>
      <c r="W31" s="179"/>
      <c r="X31" s="180" t="s">
        <v>146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148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5">
      <c r="A32" s="160" t="s">
        <v>139</v>
      </c>
      <c r="B32" s="161" t="s">
        <v>85</v>
      </c>
      <c r="C32" s="181" t="s">
        <v>49</v>
      </c>
      <c r="D32" s="162"/>
      <c r="E32" s="163"/>
      <c r="F32" s="164"/>
      <c r="G32" s="164">
        <f>SUMIF(AG33:AG33,"&lt;&gt;NOR",G33:G33)</f>
        <v>0</v>
      </c>
      <c r="H32" s="164"/>
      <c r="I32" s="164">
        <f>SUM(I33:I33)</f>
        <v>0</v>
      </c>
      <c r="J32" s="164"/>
      <c r="K32" s="164">
        <f>SUM(K33:K33)</f>
        <v>0</v>
      </c>
      <c r="L32" s="164"/>
      <c r="M32" s="164">
        <f>SUM(M33:M33)</f>
        <v>0</v>
      </c>
      <c r="N32" s="163"/>
      <c r="O32" s="163">
        <f>SUM(O33:O33)</f>
        <v>8.1300000000000008</v>
      </c>
      <c r="P32" s="163"/>
      <c r="Q32" s="163">
        <f>SUM(Q33:Q33)</f>
        <v>0</v>
      </c>
      <c r="R32" s="164"/>
      <c r="S32" s="164"/>
      <c r="T32" s="164"/>
      <c r="U32" s="164"/>
      <c r="V32" s="164">
        <f>SUM(V33:V33)</f>
        <v>0</v>
      </c>
      <c r="W32" s="164"/>
      <c r="X32" s="165"/>
      <c r="Y32" s="159"/>
      <c r="AG32" t="s">
        <v>140</v>
      </c>
    </row>
    <row r="33" spans="1:60" outlineLevel="1" x14ac:dyDescent="0.25">
      <c r="A33" s="174">
        <v>16</v>
      </c>
      <c r="B33" s="175" t="s">
        <v>322</v>
      </c>
      <c r="C33" s="184" t="s">
        <v>323</v>
      </c>
      <c r="D33" s="176" t="s">
        <v>232</v>
      </c>
      <c r="E33" s="177">
        <v>110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7.3899999999999993E-2</v>
      </c>
      <c r="O33" s="177">
        <f>ROUND(E33*N33,2)</f>
        <v>8.1300000000000008</v>
      </c>
      <c r="P33" s="177">
        <v>0</v>
      </c>
      <c r="Q33" s="177">
        <f>ROUND(E33*P33,2)</f>
        <v>0</v>
      </c>
      <c r="R33" s="179"/>
      <c r="S33" s="179" t="s">
        <v>233</v>
      </c>
      <c r="T33" s="179" t="s">
        <v>234</v>
      </c>
      <c r="U33" s="179">
        <v>0</v>
      </c>
      <c r="V33" s="179">
        <f>ROUND(E33*U33,2)</f>
        <v>0</v>
      </c>
      <c r="W33" s="179"/>
      <c r="X33" s="180" t="s">
        <v>146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148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ht="26.4" x14ac:dyDescent="0.25">
      <c r="A34" s="160" t="s">
        <v>139</v>
      </c>
      <c r="B34" s="161" t="s">
        <v>86</v>
      </c>
      <c r="C34" s="181" t="s">
        <v>87</v>
      </c>
      <c r="D34" s="162"/>
      <c r="E34" s="163"/>
      <c r="F34" s="164"/>
      <c r="G34" s="164">
        <f>SUMIF(AG35:AG43,"&lt;&gt;NOR",G35:G43)</f>
        <v>0</v>
      </c>
      <c r="H34" s="164"/>
      <c r="I34" s="164">
        <f>SUM(I35:I43)</f>
        <v>0</v>
      </c>
      <c r="J34" s="164"/>
      <c r="K34" s="164">
        <f>SUM(K35:K43)</f>
        <v>0</v>
      </c>
      <c r="L34" s="164"/>
      <c r="M34" s="164">
        <f>SUM(M35:M43)</f>
        <v>0</v>
      </c>
      <c r="N34" s="163"/>
      <c r="O34" s="163">
        <f>SUM(O35:O43)</f>
        <v>859.56999999999994</v>
      </c>
      <c r="P34" s="163"/>
      <c r="Q34" s="163">
        <f>SUM(Q35:Q43)</f>
        <v>0</v>
      </c>
      <c r="R34" s="164"/>
      <c r="S34" s="164"/>
      <c r="T34" s="164"/>
      <c r="U34" s="164"/>
      <c r="V34" s="164">
        <f>SUM(V35:V43)</f>
        <v>0</v>
      </c>
      <c r="W34" s="164"/>
      <c r="X34" s="165"/>
      <c r="Y34" s="159"/>
      <c r="AG34" t="s">
        <v>140</v>
      </c>
    </row>
    <row r="35" spans="1:60" outlineLevel="1" x14ac:dyDescent="0.25">
      <c r="A35" s="174">
        <v>17</v>
      </c>
      <c r="B35" s="175" t="s">
        <v>290</v>
      </c>
      <c r="C35" s="184" t="s">
        <v>291</v>
      </c>
      <c r="D35" s="176" t="s">
        <v>232</v>
      </c>
      <c r="E35" s="177">
        <v>750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7">
        <v>8.8000000000000005E-3</v>
      </c>
      <c r="O35" s="177">
        <f>ROUND(E35*N35,2)</f>
        <v>6.6</v>
      </c>
      <c r="P35" s="177">
        <v>0</v>
      </c>
      <c r="Q35" s="177">
        <f>ROUND(E35*P35,2)</f>
        <v>0</v>
      </c>
      <c r="R35" s="179"/>
      <c r="S35" s="179" t="s">
        <v>233</v>
      </c>
      <c r="T35" s="179" t="s">
        <v>234</v>
      </c>
      <c r="U35" s="179">
        <v>0</v>
      </c>
      <c r="V35" s="179">
        <f>ROUND(E35*U35,2)</f>
        <v>0</v>
      </c>
      <c r="W35" s="179"/>
      <c r="X35" s="180" t="s">
        <v>146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148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5">
      <c r="A36" s="167">
        <v>18</v>
      </c>
      <c r="B36" s="168" t="s">
        <v>292</v>
      </c>
      <c r="C36" s="182" t="s">
        <v>293</v>
      </c>
      <c r="D36" s="169" t="s">
        <v>232</v>
      </c>
      <c r="E36" s="170">
        <v>750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0.57299999999999995</v>
      </c>
      <c r="O36" s="170">
        <f>ROUND(E36*N36,2)</f>
        <v>429.75</v>
      </c>
      <c r="P36" s="170">
        <v>0</v>
      </c>
      <c r="Q36" s="170">
        <f>ROUND(E36*P36,2)</f>
        <v>0</v>
      </c>
      <c r="R36" s="172"/>
      <c r="S36" s="172" t="s">
        <v>294</v>
      </c>
      <c r="T36" s="172" t="s">
        <v>295</v>
      </c>
      <c r="U36" s="172">
        <v>0</v>
      </c>
      <c r="V36" s="172">
        <f>ROUND(E36*U36,2)</f>
        <v>0</v>
      </c>
      <c r="W36" s="172"/>
      <c r="X36" s="173" t="s">
        <v>146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148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5">
      <c r="A37" s="153"/>
      <c r="B37" s="154"/>
      <c r="C37" s="183" t="s">
        <v>394</v>
      </c>
      <c r="D37" s="157"/>
      <c r="E37" s="158">
        <v>750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150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67">
        <v>19</v>
      </c>
      <c r="B38" s="168" t="s">
        <v>297</v>
      </c>
      <c r="C38" s="182" t="s">
        <v>298</v>
      </c>
      <c r="D38" s="169" t="s">
        <v>232</v>
      </c>
      <c r="E38" s="170">
        <v>777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0.36834</v>
      </c>
      <c r="O38" s="170">
        <f>ROUND(E38*N38,2)</f>
        <v>286.2</v>
      </c>
      <c r="P38" s="170">
        <v>0</v>
      </c>
      <c r="Q38" s="170">
        <f>ROUND(E38*P38,2)</f>
        <v>0</v>
      </c>
      <c r="R38" s="172"/>
      <c r="S38" s="172" t="s">
        <v>233</v>
      </c>
      <c r="T38" s="172" t="s">
        <v>234</v>
      </c>
      <c r="U38" s="172">
        <v>0</v>
      </c>
      <c r="V38" s="172">
        <f>ROUND(E38*U38,2)</f>
        <v>0</v>
      </c>
      <c r="W38" s="172"/>
      <c r="X38" s="173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5">
      <c r="A39" s="153"/>
      <c r="B39" s="154"/>
      <c r="C39" s="183" t="s">
        <v>395</v>
      </c>
      <c r="D39" s="157"/>
      <c r="E39" s="158">
        <v>690</v>
      </c>
      <c r="F39" s="156"/>
      <c r="G39" s="156"/>
      <c r="H39" s="156"/>
      <c r="I39" s="156"/>
      <c r="J39" s="156"/>
      <c r="K39" s="156"/>
      <c r="L39" s="156"/>
      <c r="M39" s="156"/>
      <c r="N39" s="155"/>
      <c r="O39" s="155"/>
      <c r="P39" s="155"/>
      <c r="Q39" s="155"/>
      <c r="R39" s="156"/>
      <c r="S39" s="156"/>
      <c r="T39" s="156"/>
      <c r="U39" s="156"/>
      <c r="V39" s="156"/>
      <c r="W39" s="156"/>
      <c r="X39" s="156"/>
      <c r="Y39" s="156"/>
      <c r="Z39" s="146"/>
      <c r="AA39" s="146"/>
      <c r="AB39" s="146"/>
      <c r="AC39" s="146"/>
      <c r="AD39" s="146"/>
      <c r="AE39" s="146"/>
      <c r="AF39" s="146"/>
      <c r="AG39" s="146" t="s">
        <v>150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5">
      <c r="A40" s="153"/>
      <c r="B40" s="154"/>
      <c r="C40" s="183" t="s">
        <v>396</v>
      </c>
      <c r="D40" s="157"/>
      <c r="E40" s="158">
        <v>87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150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67">
        <v>20</v>
      </c>
      <c r="B41" s="168" t="s">
        <v>301</v>
      </c>
      <c r="C41" s="182" t="s">
        <v>302</v>
      </c>
      <c r="D41" s="169" t="s">
        <v>232</v>
      </c>
      <c r="E41" s="170">
        <v>87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0.27994000000000002</v>
      </c>
      <c r="O41" s="170">
        <f>ROUND(E41*N41,2)</f>
        <v>24.35</v>
      </c>
      <c r="P41" s="170">
        <v>0</v>
      </c>
      <c r="Q41" s="170">
        <f>ROUND(E41*P41,2)</f>
        <v>0</v>
      </c>
      <c r="R41" s="172"/>
      <c r="S41" s="172" t="s">
        <v>294</v>
      </c>
      <c r="T41" s="172" t="s">
        <v>295</v>
      </c>
      <c r="U41" s="172">
        <v>0</v>
      </c>
      <c r="V41" s="172">
        <f>ROUND(E41*U41,2)</f>
        <v>0</v>
      </c>
      <c r="W41" s="172"/>
      <c r="X41" s="173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5">
      <c r="A42" s="153"/>
      <c r="B42" s="154"/>
      <c r="C42" s="183" t="s">
        <v>397</v>
      </c>
      <c r="D42" s="157"/>
      <c r="E42" s="158">
        <v>87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150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21</v>
      </c>
      <c r="B43" s="175" t="s">
        <v>307</v>
      </c>
      <c r="C43" s="184" t="s">
        <v>308</v>
      </c>
      <c r="D43" s="176" t="s">
        <v>232</v>
      </c>
      <c r="E43" s="177">
        <v>534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0.21099999999999999</v>
      </c>
      <c r="O43" s="177">
        <f>ROUND(E43*N43,2)</f>
        <v>112.67</v>
      </c>
      <c r="P43" s="177">
        <v>0</v>
      </c>
      <c r="Q43" s="177">
        <f>ROUND(E43*P43,2)</f>
        <v>0</v>
      </c>
      <c r="R43" s="179"/>
      <c r="S43" s="179" t="s">
        <v>233</v>
      </c>
      <c r="T43" s="179" t="s">
        <v>234</v>
      </c>
      <c r="U43" s="179">
        <v>0</v>
      </c>
      <c r="V43" s="179">
        <f>ROUND(E43*U43,2)</f>
        <v>0</v>
      </c>
      <c r="W43" s="179"/>
      <c r="X43" s="180" t="s">
        <v>146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148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5">
      <c r="A44" s="160" t="s">
        <v>139</v>
      </c>
      <c r="B44" s="161" t="s">
        <v>88</v>
      </c>
      <c r="C44" s="181" t="s">
        <v>89</v>
      </c>
      <c r="D44" s="162"/>
      <c r="E44" s="163"/>
      <c r="F44" s="164"/>
      <c r="G44" s="164">
        <f>SUMIF(AG45:AG48,"&lt;&gt;NOR",G45:G48)</f>
        <v>0</v>
      </c>
      <c r="H44" s="164"/>
      <c r="I44" s="164">
        <f>SUM(I45:I48)</f>
        <v>0</v>
      </c>
      <c r="J44" s="164"/>
      <c r="K44" s="164">
        <f>SUM(K45:K48)</f>
        <v>0</v>
      </c>
      <c r="L44" s="164"/>
      <c r="M44" s="164">
        <f>SUM(M45:M48)</f>
        <v>0</v>
      </c>
      <c r="N44" s="163"/>
      <c r="O44" s="163">
        <f>SUM(O45:O48)</f>
        <v>180.9</v>
      </c>
      <c r="P44" s="163"/>
      <c r="Q44" s="163">
        <f>SUM(Q45:Q48)</f>
        <v>0</v>
      </c>
      <c r="R44" s="164"/>
      <c r="S44" s="164"/>
      <c r="T44" s="164"/>
      <c r="U44" s="164"/>
      <c r="V44" s="164">
        <f>SUM(V45:V48)</f>
        <v>0</v>
      </c>
      <c r="W44" s="164"/>
      <c r="X44" s="165"/>
      <c r="Y44" s="159"/>
      <c r="AG44" t="s">
        <v>140</v>
      </c>
    </row>
    <row r="45" spans="1:60" outlineLevel="1" x14ac:dyDescent="0.25">
      <c r="A45" s="174">
        <v>22</v>
      </c>
      <c r="B45" s="175" t="s">
        <v>309</v>
      </c>
      <c r="C45" s="184" t="s">
        <v>310</v>
      </c>
      <c r="D45" s="176" t="s">
        <v>232</v>
      </c>
      <c r="E45" s="177">
        <v>534</v>
      </c>
      <c r="F45" s="178"/>
      <c r="G45" s="179">
        <f>ROUND(E45*F45,2)</f>
        <v>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0</v>
      </c>
      <c r="N45" s="177">
        <v>5.6100000000000004E-3</v>
      </c>
      <c r="O45" s="177">
        <f>ROUND(E45*N45,2)</f>
        <v>3</v>
      </c>
      <c r="P45" s="177">
        <v>0</v>
      </c>
      <c r="Q45" s="177">
        <f>ROUND(E45*P45,2)</f>
        <v>0</v>
      </c>
      <c r="R45" s="179"/>
      <c r="S45" s="179" t="s">
        <v>311</v>
      </c>
      <c r="T45" s="179" t="s">
        <v>311</v>
      </c>
      <c r="U45" s="179">
        <v>0</v>
      </c>
      <c r="V45" s="179">
        <f>ROUND(E45*U45,2)</f>
        <v>0</v>
      </c>
      <c r="W45" s="179"/>
      <c r="X45" s="180" t="s">
        <v>146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148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23</v>
      </c>
      <c r="B46" s="175" t="s">
        <v>312</v>
      </c>
      <c r="C46" s="184" t="s">
        <v>313</v>
      </c>
      <c r="D46" s="176" t="s">
        <v>232</v>
      </c>
      <c r="E46" s="177">
        <v>534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7">
        <v>6.0999999999999997E-4</v>
      </c>
      <c r="O46" s="177">
        <f>ROUND(E46*N46,2)</f>
        <v>0.33</v>
      </c>
      <c r="P46" s="177">
        <v>0</v>
      </c>
      <c r="Q46" s="177">
        <f>ROUND(E46*P46,2)</f>
        <v>0</v>
      </c>
      <c r="R46" s="179"/>
      <c r="S46" s="179" t="s">
        <v>311</v>
      </c>
      <c r="T46" s="179" t="s">
        <v>311</v>
      </c>
      <c r="U46" s="179">
        <v>0</v>
      </c>
      <c r="V46" s="179">
        <f>ROUND(E46*U46,2)</f>
        <v>0</v>
      </c>
      <c r="W46" s="179"/>
      <c r="X46" s="180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314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74">
        <v>24</v>
      </c>
      <c r="B47" s="175" t="s">
        <v>315</v>
      </c>
      <c r="C47" s="184" t="s">
        <v>316</v>
      </c>
      <c r="D47" s="176" t="s">
        <v>232</v>
      </c>
      <c r="E47" s="177">
        <v>534</v>
      </c>
      <c r="F47" s="178"/>
      <c r="G47" s="179">
        <f>ROUND(E47*F47,2)</f>
        <v>0</v>
      </c>
      <c r="H47" s="178"/>
      <c r="I47" s="179">
        <f>ROUND(E47*H47,2)</f>
        <v>0</v>
      </c>
      <c r="J47" s="178"/>
      <c r="K47" s="179">
        <f>ROUND(E47*J47,2)</f>
        <v>0</v>
      </c>
      <c r="L47" s="179">
        <v>21</v>
      </c>
      <c r="M47" s="179">
        <f>G47*(1+L47/100)</f>
        <v>0</v>
      </c>
      <c r="N47" s="177">
        <v>0.2288</v>
      </c>
      <c r="O47" s="177">
        <f>ROUND(E47*N47,2)</f>
        <v>122.18</v>
      </c>
      <c r="P47" s="177">
        <v>0</v>
      </c>
      <c r="Q47" s="177">
        <f>ROUND(E47*P47,2)</f>
        <v>0</v>
      </c>
      <c r="R47" s="179"/>
      <c r="S47" s="179" t="s">
        <v>294</v>
      </c>
      <c r="T47" s="179" t="s">
        <v>317</v>
      </c>
      <c r="U47" s="179">
        <v>0</v>
      </c>
      <c r="V47" s="179">
        <f>ROUND(E47*U47,2)</f>
        <v>0</v>
      </c>
      <c r="W47" s="179"/>
      <c r="X47" s="180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148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74">
        <v>25</v>
      </c>
      <c r="B48" s="175" t="s">
        <v>318</v>
      </c>
      <c r="C48" s="184" t="s">
        <v>319</v>
      </c>
      <c r="D48" s="176" t="s">
        <v>232</v>
      </c>
      <c r="E48" s="177">
        <v>534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7">
        <v>0.10373</v>
      </c>
      <c r="O48" s="177">
        <f>ROUND(E48*N48,2)</f>
        <v>55.39</v>
      </c>
      <c r="P48" s="177">
        <v>0</v>
      </c>
      <c r="Q48" s="177">
        <f>ROUND(E48*P48,2)</f>
        <v>0</v>
      </c>
      <c r="R48" s="179"/>
      <c r="S48" s="179" t="s">
        <v>233</v>
      </c>
      <c r="T48" s="179" t="s">
        <v>234</v>
      </c>
      <c r="U48" s="179">
        <v>0</v>
      </c>
      <c r="V48" s="179">
        <f>ROUND(E48*U48,2)</f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x14ac:dyDescent="0.25">
      <c r="A49" s="160" t="s">
        <v>139</v>
      </c>
      <c r="B49" s="161" t="s">
        <v>90</v>
      </c>
      <c r="C49" s="181" t="s">
        <v>91</v>
      </c>
      <c r="D49" s="162"/>
      <c r="E49" s="163"/>
      <c r="F49" s="164"/>
      <c r="G49" s="164">
        <f>SUMIF(AG50:AG54,"&lt;&gt;NOR",G50:G54)</f>
        <v>0</v>
      </c>
      <c r="H49" s="164"/>
      <c r="I49" s="164">
        <f>SUM(I50:I54)</f>
        <v>0</v>
      </c>
      <c r="J49" s="164"/>
      <c r="K49" s="164">
        <f>SUM(K50:K54)</f>
        <v>0</v>
      </c>
      <c r="L49" s="164"/>
      <c r="M49" s="164">
        <f>SUM(M50:M54)</f>
        <v>0</v>
      </c>
      <c r="N49" s="163"/>
      <c r="O49" s="163">
        <f>SUM(O50:O54)</f>
        <v>18.5</v>
      </c>
      <c r="P49" s="163"/>
      <c r="Q49" s="163">
        <f>SUM(Q50:Q54)</f>
        <v>0</v>
      </c>
      <c r="R49" s="164"/>
      <c r="S49" s="164"/>
      <c r="T49" s="164"/>
      <c r="U49" s="164"/>
      <c r="V49" s="164">
        <f>SUM(V50:V54)</f>
        <v>0</v>
      </c>
      <c r="W49" s="164"/>
      <c r="X49" s="165"/>
      <c r="Y49" s="159"/>
      <c r="AG49" t="s">
        <v>140</v>
      </c>
    </row>
    <row r="50" spans="1:60" outlineLevel="1" x14ac:dyDescent="0.25">
      <c r="A50" s="174">
        <v>26</v>
      </c>
      <c r="B50" s="175" t="s">
        <v>329</v>
      </c>
      <c r="C50" s="184" t="s">
        <v>330</v>
      </c>
      <c r="D50" s="176" t="s">
        <v>271</v>
      </c>
      <c r="E50" s="177">
        <v>62</v>
      </c>
      <c r="F50" s="178"/>
      <c r="G50" s="179">
        <f>ROUND(E50*F50,2)</f>
        <v>0</v>
      </c>
      <c r="H50" s="178"/>
      <c r="I50" s="179">
        <f>ROUND(E50*H50,2)</f>
        <v>0</v>
      </c>
      <c r="J50" s="178"/>
      <c r="K50" s="179">
        <f>ROUND(E50*J50,2)</f>
        <v>0</v>
      </c>
      <c r="L50" s="179">
        <v>21</v>
      </c>
      <c r="M50" s="179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9"/>
      <c r="S50" s="179" t="s">
        <v>233</v>
      </c>
      <c r="T50" s="179" t="s">
        <v>234</v>
      </c>
      <c r="U50" s="179">
        <v>0</v>
      </c>
      <c r="V50" s="179">
        <f>ROUND(E50*U50,2)</f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67">
        <v>27</v>
      </c>
      <c r="B51" s="168" t="s">
        <v>336</v>
      </c>
      <c r="C51" s="182" t="s">
        <v>337</v>
      </c>
      <c r="D51" s="169" t="s">
        <v>232</v>
      </c>
      <c r="E51" s="170">
        <v>42.42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0.13627</v>
      </c>
      <c r="O51" s="170">
        <f>ROUND(E51*N51,2)</f>
        <v>5.78</v>
      </c>
      <c r="P51" s="170">
        <v>0</v>
      </c>
      <c r="Q51" s="170">
        <f>ROUND(E51*P51,2)</f>
        <v>0</v>
      </c>
      <c r="R51" s="172" t="s">
        <v>278</v>
      </c>
      <c r="S51" s="172" t="s">
        <v>233</v>
      </c>
      <c r="T51" s="172" t="s">
        <v>234</v>
      </c>
      <c r="U51" s="172">
        <v>0</v>
      </c>
      <c r="V51" s="172">
        <f>ROUND(E51*U51,2)</f>
        <v>0</v>
      </c>
      <c r="W51" s="172"/>
      <c r="X51" s="173" t="s">
        <v>279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280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5">
      <c r="A52" s="153"/>
      <c r="B52" s="154"/>
      <c r="C52" s="183" t="s">
        <v>398</v>
      </c>
      <c r="D52" s="157"/>
      <c r="E52" s="158">
        <v>42.42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150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67">
        <v>28</v>
      </c>
      <c r="B53" s="168" t="s">
        <v>342</v>
      </c>
      <c r="C53" s="182" t="s">
        <v>343</v>
      </c>
      <c r="D53" s="169" t="s">
        <v>232</v>
      </c>
      <c r="E53" s="170">
        <v>67.67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0.188</v>
      </c>
      <c r="O53" s="170">
        <f>ROUND(E53*N53,2)</f>
        <v>12.72</v>
      </c>
      <c r="P53" s="170">
        <v>0</v>
      </c>
      <c r="Q53" s="170">
        <f>ROUND(E53*P53,2)</f>
        <v>0</v>
      </c>
      <c r="R53" s="172" t="s">
        <v>278</v>
      </c>
      <c r="S53" s="172" t="s">
        <v>344</v>
      </c>
      <c r="T53" s="172" t="s">
        <v>344</v>
      </c>
      <c r="U53" s="172">
        <v>0</v>
      </c>
      <c r="V53" s="172">
        <f>ROUND(E53*U53,2)</f>
        <v>0</v>
      </c>
      <c r="W53" s="172"/>
      <c r="X53" s="173" t="s">
        <v>279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280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5">
      <c r="A54" s="153"/>
      <c r="B54" s="154"/>
      <c r="C54" s="183" t="s">
        <v>399</v>
      </c>
      <c r="D54" s="157"/>
      <c r="E54" s="158">
        <v>67.67</v>
      </c>
      <c r="F54" s="156"/>
      <c r="G54" s="156"/>
      <c r="H54" s="156"/>
      <c r="I54" s="156"/>
      <c r="J54" s="156"/>
      <c r="K54" s="156"/>
      <c r="L54" s="156"/>
      <c r="M54" s="156"/>
      <c r="N54" s="155"/>
      <c r="O54" s="155"/>
      <c r="P54" s="155"/>
      <c r="Q54" s="155"/>
      <c r="R54" s="156"/>
      <c r="S54" s="156"/>
      <c r="T54" s="156"/>
      <c r="U54" s="156"/>
      <c r="V54" s="156"/>
      <c r="W54" s="156"/>
      <c r="X54" s="156"/>
      <c r="Y54" s="156"/>
      <c r="Z54" s="146"/>
      <c r="AA54" s="146"/>
      <c r="AB54" s="146"/>
      <c r="AC54" s="146"/>
      <c r="AD54" s="146"/>
      <c r="AE54" s="146"/>
      <c r="AF54" s="146"/>
      <c r="AG54" s="146" t="s">
        <v>150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x14ac:dyDescent="0.25">
      <c r="A55" s="160" t="s">
        <v>139</v>
      </c>
      <c r="B55" s="161" t="s">
        <v>100</v>
      </c>
      <c r="C55" s="181" t="s">
        <v>101</v>
      </c>
      <c r="D55" s="162"/>
      <c r="E55" s="163"/>
      <c r="F55" s="164"/>
      <c r="G55" s="164">
        <f>SUMIF(AG56:AG68,"&lt;&gt;NOR",G56:G68)</f>
        <v>0</v>
      </c>
      <c r="H55" s="164"/>
      <c r="I55" s="164">
        <f>SUM(I56:I68)</f>
        <v>0</v>
      </c>
      <c r="J55" s="164"/>
      <c r="K55" s="164">
        <f>SUM(K56:K68)</f>
        <v>0</v>
      </c>
      <c r="L55" s="164"/>
      <c r="M55" s="164">
        <f>SUM(M56:M68)</f>
        <v>0</v>
      </c>
      <c r="N55" s="163"/>
      <c r="O55" s="163">
        <f>SUM(O56:O68)</f>
        <v>58.25</v>
      </c>
      <c r="P55" s="163"/>
      <c r="Q55" s="163">
        <f>SUM(Q56:Q68)</f>
        <v>0</v>
      </c>
      <c r="R55" s="164"/>
      <c r="S55" s="164"/>
      <c r="T55" s="164"/>
      <c r="U55" s="164"/>
      <c r="V55" s="164">
        <f>SUM(V56:V68)</f>
        <v>0</v>
      </c>
      <c r="W55" s="164"/>
      <c r="X55" s="165"/>
      <c r="Y55" s="159"/>
      <c r="AG55" t="s">
        <v>140</v>
      </c>
    </row>
    <row r="56" spans="1:60" outlineLevel="1" x14ac:dyDescent="0.25">
      <c r="A56" s="174">
        <v>29</v>
      </c>
      <c r="B56" s="175" t="s">
        <v>346</v>
      </c>
      <c r="C56" s="184" t="s">
        <v>347</v>
      </c>
      <c r="D56" s="176" t="s">
        <v>348</v>
      </c>
      <c r="E56" s="177">
        <v>2</v>
      </c>
      <c r="F56" s="178"/>
      <c r="G56" s="179">
        <f t="shared" ref="G56:G63" si="7">ROUND(E56*F56,2)</f>
        <v>0</v>
      </c>
      <c r="H56" s="178"/>
      <c r="I56" s="179">
        <f t="shared" ref="I56:I63" si="8">ROUND(E56*H56,2)</f>
        <v>0</v>
      </c>
      <c r="J56" s="178"/>
      <c r="K56" s="179">
        <f t="shared" ref="K56:K63" si="9">ROUND(E56*J56,2)</f>
        <v>0</v>
      </c>
      <c r="L56" s="179">
        <v>21</v>
      </c>
      <c r="M56" s="179">
        <f t="shared" ref="M56:M63" si="10">G56*(1+L56/100)</f>
        <v>0</v>
      </c>
      <c r="N56" s="177">
        <v>0</v>
      </c>
      <c r="O56" s="177">
        <f t="shared" ref="O56:O63" si="11">ROUND(E56*N56,2)</f>
        <v>0</v>
      </c>
      <c r="P56" s="177">
        <v>0</v>
      </c>
      <c r="Q56" s="177">
        <f t="shared" ref="Q56:Q63" si="12">ROUND(E56*P56,2)</f>
        <v>0</v>
      </c>
      <c r="R56" s="179"/>
      <c r="S56" s="179" t="s">
        <v>144</v>
      </c>
      <c r="T56" s="179" t="s">
        <v>145</v>
      </c>
      <c r="U56" s="179">
        <v>0</v>
      </c>
      <c r="V56" s="179">
        <f t="shared" ref="V56:V63" si="13">ROUND(E56*U56,2)</f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30</v>
      </c>
      <c r="B57" s="175" t="s">
        <v>349</v>
      </c>
      <c r="C57" s="184" t="s">
        <v>350</v>
      </c>
      <c r="D57" s="176" t="s">
        <v>351</v>
      </c>
      <c r="E57" s="177">
        <v>2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0.25</v>
      </c>
      <c r="O57" s="177">
        <f t="shared" si="11"/>
        <v>0.5</v>
      </c>
      <c r="P57" s="177">
        <v>0</v>
      </c>
      <c r="Q57" s="177">
        <f t="shared" si="12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13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31</v>
      </c>
      <c r="B58" s="175" t="s">
        <v>352</v>
      </c>
      <c r="C58" s="184" t="s">
        <v>353</v>
      </c>
      <c r="D58" s="176" t="s">
        <v>351</v>
      </c>
      <c r="E58" s="177">
        <v>2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0.5</v>
      </c>
      <c r="O58" s="177">
        <f t="shared" si="11"/>
        <v>1</v>
      </c>
      <c r="P58" s="177">
        <v>0</v>
      </c>
      <c r="Q58" s="177">
        <f t="shared" si="12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13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32</v>
      </c>
      <c r="B59" s="175" t="s">
        <v>354</v>
      </c>
      <c r="C59" s="184" t="s">
        <v>355</v>
      </c>
      <c r="D59" s="176" t="s">
        <v>351</v>
      </c>
      <c r="E59" s="177">
        <v>2</v>
      </c>
      <c r="F59" s="178"/>
      <c r="G59" s="179">
        <f t="shared" si="7"/>
        <v>0</v>
      </c>
      <c r="H59" s="178"/>
      <c r="I59" s="179">
        <f t="shared" si="8"/>
        <v>0</v>
      </c>
      <c r="J59" s="178"/>
      <c r="K59" s="179">
        <f t="shared" si="9"/>
        <v>0</v>
      </c>
      <c r="L59" s="179">
        <v>21</v>
      </c>
      <c r="M59" s="179">
        <f t="shared" si="10"/>
        <v>0</v>
      </c>
      <c r="N59" s="177">
        <v>0.1124</v>
      </c>
      <c r="O59" s="177">
        <f t="shared" si="11"/>
        <v>0.22</v>
      </c>
      <c r="P59" s="177">
        <v>0</v>
      </c>
      <c r="Q59" s="177">
        <f t="shared" si="12"/>
        <v>0</v>
      </c>
      <c r="R59" s="179"/>
      <c r="S59" s="179" t="s">
        <v>294</v>
      </c>
      <c r="T59" s="179" t="s">
        <v>317</v>
      </c>
      <c r="U59" s="179">
        <v>0</v>
      </c>
      <c r="V59" s="179">
        <f t="shared" si="13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33</v>
      </c>
      <c r="B60" s="175" t="s">
        <v>356</v>
      </c>
      <c r="C60" s="184" t="s">
        <v>357</v>
      </c>
      <c r="D60" s="176" t="s">
        <v>246</v>
      </c>
      <c r="E60" s="177">
        <v>1</v>
      </c>
      <c r="F60" s="178"/>
      <c r="G60" s="179">
        <f t="shared" si="7"/>
        <v>0</v>
      </c>
      <c r="H60" s="178"/>
      <c r="I60" s="179">
        <f t="shared" si="8"/>
        <v>0</v>
      </c>
      <c r="J60" s="178"/>
      <c r="K60" s="179">
        <f t="shared" si="9"/>
        <v>0</v>
      </c>
      <c r="L60" s="179">
        <v>21</v>
      </c>
      <c r="M60" s="179">
        <f t="shared" si="10"/>
        <v>0</v>
      </c>
      <c r="N60" s="177">
        <v>0</v>
      </c>
      <c r="O60" s="177">
        <f t="shared" si="11"/>
        <v>0</v>
      </c>
      <c r="P60" s="177">
        <v>0</v>
      </c>
      <c r="Q60" s="177">
        <f t="shared" si="12"/>
        <v>0</v>
      </c>
      <c r="R60" s="179"/>
      <c r="S60" s="179" t="s">
        <v>144</v>
      </c>
      <c r="T60" s="179" t="s">
        <v>145</v>
      </c>
      <c r="U60" s="179">
        <v>0</v>
      </c>
      <c r="V60" s="179">
        <f t="shared" si="13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34</v>
      </c>
      <c r="B61" s="175" t="s">
        <v>358</v>
      </c>
      <c r="C61" s="184" t="s">
        <v>359</v>
      </c>
      <c r="D61" s="176" t="s">
        <v>271</v>
      </c>
      <c r="E61" s="177">
        <v>20</v>
      </c>
      <c r="F61" s="178"/>
      <c r="G61" s="179">
        <f t="shared" si="7"/>
        <v>0</v>
      </c>
      <c r="H61" s="178"/>
      <c r="I61" s="179">
        <f t="shared" si="8"/>
        <v>0</v>
      </c>
      <c r="J61" s="178"/>
      <c r="K61" s="179">
        <f t="shared" si="9"/>
        <v>0</v>
      </c>
      <c r="L61" s="179">
        <v>21</v>
      </c>
      <c r="M61" s="179">
        <f t="shared" si="10"/>
        <v>0</v>
      </c>
      <c r="N61" s="177">
        <v>8.0000000000000007E-5</v>
      </c>
      <c r="O61" s="177">
        <f t="shared" si="11"/>
        <v>0</v>
      </c>
      <c r="P61" s="177">
        <v>0</v>
      </c>
      <c r="Q61" s="177">
        <f t="shared" si="12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13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35</v>
      </c>
      <c r="B62" s="175" t="s">
        <v>360</v>
      </c>
      <c r="C62" s="184" t="s">
        <v>361</v>
      </c>
      <c r="D62" s="176" t="s">
        <v>271</v>
      </c>
      <c r="E62" s="177">
        <v>20</v>
      </c>
      <c r="F62" s="178"/>
      <c r="G62" s="179">
        <f t="shared" si="7"/>
        <v>0</v>
      </c>
      <c r="H62" s="178"/>
      <c r="I62" s="179">
        <f t="shared" si="8"/>
        <v>0</v>
      </c>
      <c r="J62" s="178"/>
      <c r="K62" s="179">
        <f t="shared" si="9"/>
        <v>0</v>
      </c>
      <c r="L62" s="179">
        <v>21</v>
      </c>
      <c r="M62" s="179">
        <f t="shared" si="10"/>
        <v>0</v>
      </c>
      <c r="N62" s="177">
        <v>0</v>
      </c>
      <c r="O62" s="177">
        <f t="shared" si="11"/>
        <v>0</v>
      </c>
      <c r="P62" s="177">
        <v>0</v>
      </c>
      <c r="Q62" s="177">
        <f t="shared" si="12"/>
        <v>0</v>
      </c>
      <c r="R62" s="179"/>
      <c r="S62" s="179" t="s">
        <v>233</v>
      </c>
      <c r="T62" s="179" t="s">
        <v>234</v>
      </c>
      <c r="U62" s="179">
        <v>0</v>
      </c>
      <c r="V62" s="179">
        <f t="shared" si="13"/>
        <v>0</v>
      </c>
      <c r="W62" s="179"/>
      <c r="X62" s="180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67">
        <v>36</v>
      </c>
      <c r="B63" s="168" t="s">
        <v>362</v>
      </c>
      <c r="C63" s="182" t="s">
        <v>363</v>
      </c>
      <c r="D63" s="169" t="s">
        <v>271</v>
      </c>
      <c r="E63" s="170">
        <v>273</v>
      </c>
      <c r="F63" s="171"/>
      <c r="G63" s="172">
        <f t="shared" si="7"/>
        <v>0</v>
      </c>
      <c r="H63" s="171"/>
      <c r="I63" s="172">
        <f t="shared" si="8"/>
        <v>0</v>
      </c>
      <c r="J63" s="171"/>
      <c r="K63" s="172">
        <f t="shared" si="9"/>
        <v>0</v>
      </c>
      <c r="L63" s="172">
        <v>21</v>
      </c>
      <c r="M63" s="172">
        <f t="shared" si="10"/>
        <v>0</v>
      </c>
      <c r="N63" s="170">
        <v>0.13600000000000001</v>
      </c>
      <c r="O63" s="170">
        <f t="shared" si="11"/>
        <v>37.130000000000003</v>
      </c>
      <c r="P63" s="170">
        <v>0</v>
      </c>
      <c r="Q63" s="170">
        <f t="shared" si="12"/>
        <v>0</v>
      </c>
      <c r="R63" s="172"/>
      <c r="S63" s="172" t="s">
        <v>233</v>
      </c>
      <c r="T63" s="172" t="s">
        <v>234</v>
      </c>
      <c r="U63" s="172">
        <v>0</v>
      </c>
      <c r="V63" s="172">
        <f t="shared" si="13"/>
        <v>0</v>
      </c>
      <c r="W63" s="172"/>
      <c r="X63" s="173" t="s">
        <v>146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148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5">
      <c r="A64" s="153"/>
      <c r="B64" s="154"/>
      <c r="C64" s="183" t="s">
        <v>400</v>
      </c>
      <c r="D64" s="157"/>
      <c r="E64" s="158">
        <v>273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150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37</v>
      </c>
      <c r="B65" s="175" t="s">
        <v>369</v>
      </c>
      <c r="C65" s="184" t="s">
        <v>370</v>
      </c>
      <c r="D65" s="176" t="s">
        <v>351</v>
      </c>
      <c r="E65" s="177">
        <v>2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7">
        <v>6.0000000000000001E-3</v>
      </c>
      <c r="O65" s="177">
        <f>ROUND(E65*N65,2)</f>
        <v>0.01</v>
      </c>
      <c r="P65" s="177">
        <v>0</v>
      </c>
      <c r="Q65" s="177">
        <f>ROUND(E65*P65,2)</f>
        <v>0</v>
      </c>
      <c r="R65" s="179" t="s">
        <v>278</v>
      </c>
      <c r="S65" s="179" t="s">
        <v>233</v>
      </c>
      <c r="T65" s="179" t="s">
        <v>234</v>
      </c>
      <c r="U65" s="179">
        <v>0</v>
      </c>
      <c r="V65" s="179">
        <f>ROUND(E65*U65,2)</f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38</v>
      </c>
      <c r="B66" s="175" t="s">
        <v>371</v>
      </c>
      <c r="C66" s="184" t="s">
        <v>372</v>
      </c>
      <c r="D66" s="176" t="s">
        <v>351</v>
      </c>
      <c r="E66" s="177">
        <v>226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21</v>
      </c>
      <c r="M66" s="179">
        <f>G66*(1+L66/100)</f>
        <v>0</v>
      </c>
      <c r="N66" s="177">
        <v>7.4399999999999994E-2</v>
      </c>
      <c r="O66" s="177">
        <f>ROUND(E66*N66,2)</f>
        <v>16.809999999999999</v>
      </c>
      <c r="P66" s="177">
        <v>0</v>
      </c>
      <c r="Q66" s="177">
        <f>ROUND(E66*P66,2)</f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>ROUND(E66*U66,2)</f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39</v>
      </c>
      <c r="B67" s="175" t="s">
        <v>373</v>
      </c>
      <c r="C67" s="184" t="s">
        <v>374</v>
      </c>
      <c r="D67" s="176" t="s">
        <v>351</v>
      </c>
      <c r="E67" s="177">
        <v>17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7">
        <v>4.5999999999999999E-2</v>
      </c>
      <c r="O67" s="177">
        <f>ROUND(E67*N67,2)</f>
        <v>0.78</v>
      </c>
      <c r="P67" s="177">
        <v>0</v>
      </c>
      <c r="Q67" s="177">
        <f>ROUND(E67*P67,2)</f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>ROUND(E67*U67,2)</f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40</v>
      </c>
      <c r="B68" s="175" t="s">
        <v>373</v>
      </c>
      <c r="C68" s="184" t="s">
        <v>375</v>
      </c>
      <c r="D68" s="176" t="s">
        <v>351</v>
      </c>
      <c r="E68" s="177">
        <v>30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7">
        <v>0.06</v>
      </c>
      <c r="O68" s="177">
        <f>ROUND(E68*N68,2)</f>
        <v>1.8</v>
      </c>
      <c r="P68" s="177">
        <v>0</v>
      </c>
      <c r="Q68" s="177">
        <f>ROUND(E68*P68,2)</f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>ROUND(E68*U68,2)</f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x14ac:dyDescent="0.25">
      <c r="A69" s="160" t="s">
        <v>139</v>
      </c>
      <c r="B69" s="161" t="s">
        <v>102</v>
      </c>
      <c r="C69" s="181" t="s">
        <v>103</v>
      </c>
      <c r="D69" s="162"/>
      <c r="E69" s="163"/>
      <c r="F69" s="164"/>
      <c r="G69" s="164">
        <f>SUMIF(AG70:AG70,"&lt;&gt;NOR",G70:G70)</f>
        <v>0</v>
      </c>
      <c r="H69" s="164"/>
      <c r="I69" s="164">
        <f>SUM(I70:I70)</f>
        <v>0</v>
      </c>
      <c r="J69" s="164"/>
      <c r="K69" s="164">
        <f>SUM(K70:K70)</f>
        <v>0</v>
      </c>
      <c r="L69" s="164"/>
      <c r="M69" s="164">
        <f>SUM(M70:M70)</f>
        <v>0</v>
      </c>
      <c r="N69" s="163"/>
      <c r="O69" s="163">
        <f>SUM(O70:O70)</f>
        <v>0</v>
      </c>
      <c r="P69" s="163"/>
      <c r="Q69" s="163">
        <f>SUM(Q70:Q70)</f>
        <v>0</v>
      </c>
      <c r="R69" s="164"/>
      <c r="S69" s="164"/>
      <c r="T69" s="164"/>
      <c r="U69" s="164"/>
      <c r="V69" s="164">
        <f>SUM(V70:V70)</f>
        <v>0</v>
      </c>
      <c r="W69" s="164"/>
      <c r="X69" s="165"/>
      <c r="Y69" s="159"/>
      <c r="AG69" t="s">
        <v>140</v>
      </c>
    </row>
    <row r="70" spans="1:60" outlineLevel="1" x14ac:dyDescent="0.25">
      <c r="A70" s="167">
        <v>41</v>
      </c>
      <c r="B70" s="168" t="s">
        <v>377</v>
      </c>
      <c r="C70" s="182" t="s">
        <v>378</v>
      </c>
      <c r="D70" s="169" t="s">
        <v>379</v>
      </c>
      <c r="E70" s="170">
        <v>1168.6053300000001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0">
        <v>0</v>
      </c>
      <c r="O70" s="170">
        <f>ROUND(E70*N70,2)</f>
        <v>0</v>
      </c>
      <c r="P70" s="170">
        <v>0</v>
      </c>
      <c r="Q70" s="170">
        <f>ROUND(E70*P70,2)</f>
        <v>0</v>
      </c>
      <c r="R70" s="172"/>
      <c r="S70" s="172" t="s">
        <v>233</v>
      </c>
      <c r="T70" s="172" t="s">
        <v>234</v>
      </c>
      <c r="U70" s="172">
        <v>0</v>
      </c>
      <c r="V70" s="172">
        <f>ROUND(E70*U70,2)</f>
        <v>0</v>
      </c>
      <c r="W70" s="172"/>
      <c r="X70" s="173" t="s">
        <v>146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148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x14ac:dyDescent="0.25">
      <c r="A71" s="3"/>
      <c r="B71" s="4"/>
      <c r="C71" s="185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v>12</v>
      </c>
      <c r="AF71">
        <v>21</v>
      </c>
      <c r="AG71" t="s">
        <v>125</v>
      </c>
    </row>
    <row r="72" spans="1:60" x14ac:dyDescent="0.25">
      <c r="A72" s="149"/>
      <c r="B72" s="150" t="s">
        <v>31</v>
      </c>
      <c r="C72" s="186"/>
      <c r="D72" s="151"/>
      <c r="E72" s="152"/>
      <c r="F72" s="152"/>
      <c r="G72" s="166">
        <f>G8+G26+G30+G32+G34+G44+G49+G55+G69</f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E72">
        <f>SUMIF(L7:L70,AE71,G7:G70)</f>
        <v>0</v>
      </c>
      <c r="AF72">
        <f>SUMIF(L7:L70,AF71,G7:G70)</f>
        <v>0</v>
      </c>
      <c r="AG72" t="s">
        <v>228</v>
      </c>
    </row>
    <row r="73" spans="1:60" x14ac:dyDescent="0.25">
      <c r="A73" s="3"/>
      <c r="B73" s="4"/>
      <c r="C73" s="18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 x14ac:dyDescent="0.25">
      <c r="A74" s="3"/>
      <c r="B74" s="4"/>
      <c r="C74" s="18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5">
      <c r="C75" s="187"/>
      <c r="D75" s="10"/>
      <c r="AG75" t="s">
        <v>229</v>
      </c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50" activePane="bottomLeft" state="frozen"/>
      <selection pane="bottomLeft" activeCell="A74" sqref="A74:XFD80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48</v>
      </c>
      <c r="C3" s="246" t="s">
        <v>49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48</v>
      </c>
      <c r="C4" s="249" t="s">
        <v>52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SUMIF(AG9:AG25,"&lt;&gt;NOR",G9:G25)</f>
        <v>0</v>
      </c>
      <c r="H8" s="164"/>
      <c r="I8" s="164">
        <f>SUM(I9:I25)</f>
        <v>0</v>
      </c>
      <c r="J8" s="164"/>
      <c r="K8" s="164">
        <f>SUM(K9:K25)</f>
        <v>0</v>
      </c>
      <c r="L8" s="164"/>
      <c r="M8" s="164">
        <f>SUM(M9:M25)</f>
        <v>0</v>
      </c>
      <c r="N8" s="163"/>
      <c r="O8" s="163">
        <f>SUM(O9:O25)</f>
        <v>3.73</v>
      </c>
      <c r="P8" s="163"/>
      <c r="Q8" s="163">
        <f>SUM(Q9:Q25)</f>
        <v>0</v>
      </c>
      <c r="R8" s="164"/>
      <c r="S8" s="164"/>
      <c r="T8" s="164"/>
      <c r="U8" s="164"/>
      <c r="V8" s="164">
        <f>SUM(V9:V25)</f>
        <v>0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238</v>
      </c>
      <c r="C9" s="182" t="s">
        <v>239</v>
      </c>
      <c r="D9" s="169" t="s">
        <v>240</v>
      </c>
      <c r="E9" s="170">
        <v>561.6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144</v>
      </c>
      <c r="T9" s="172" t="s">
        <v>145</v>
      </c>
      <c r="U9" s="172">
        <v>0</v>
      </c>
      <c r="V9" s="172">
        <f>ROUND(E9*U9,2)</f>
        <v>0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401</v>
      </c>
      <c r="D10" s="157"/>
      <c r="E10" s="158">
        <v>561.6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244</v>
      </c>
      <c r="C11" s="184" t="s">
        <v>245</v>
      </c>
      <c r="D11" s="176" t="s">
        <v>246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144</v>
      </c>
      <c r="T11" s="179" t="s">
        <v>145</v>
      </c>
      <c r="U11" s="179">
        <v>0</v>
      </c>
      <c r="V11" s="179">
        <f>ROUND(E11*U11,2)</f>
        <v>0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67">
        <v>3</v>
      </c>
      <c r="B12" s="168" t="s">
        <v>247</v>
      </c>
      <c r="C12" s="182" t="s">
        <v>248</v>
      </c>
      <c r="D12" s="169" t="s">
        <v>249</v>
      </c>
      <c r="E12" s="170">
        <v>416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233</v>
      </c>
      <c r="T12" s="172" t="s">
        <v>234</v>
      </c>
      <c r="U12" s="172">
        <v>0</v>
      </c>
      <c r="V12" s="172">
        <f>ROUND(E12*U12,2)</f>
        <v>0</v>
      </c>
      <c r="W12" s="172"/>
      <c r="X12" s="173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5">
      <c r="A13" s="153"/>
      <c r="B13" s="154"/>
      <c r="C13" s="183" t="s">
        <v>402</v>
      </c>
      <c r="D13" s="157"/>
      <c r="E13" s="158">
        <v>416</v>
      </c>
      <c r="F13" s="156"/>
      <c r="G13" s="156"/>
      <c r="H13" s="156"/>
      <c r="I13" s="156"/>
      <c r="J13" s="156"/>
      <c r="K13" s="156"/>
      <c r="L13" s="156"/>
      <c r="M13" s="156"/>
      <c r="N13" s="155"/>
      <c r="O13" s="155"/>
      <c r="P13" s="155"/>
      <c r="Q13" s="155"/>
      <c r="R13" s="156"/>
      <c r="S13" s="156"/>
      <c r="T13" s="156"/>
      <c r="U13" s="156"/>
      <c r="V13" s="156"/>
      <c r="W13" s="156"/>
      <c r="X13" s="156"/>
      <c r="Y13" s="156"/>
      <c r="Z13" s="146"/>
      <c r="AA13" s="146"/>
      <c r="AB13" s="146"/>
      <c r="AC13" s="146"/>
      <c r="AD13" s="146"/>
      <c r="AE13" s="146"/>
      <c r="AF13" s="146"/>
      <c r="AG13" s="146" t="s">
        <v>150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67">
        <v>4</v>
      </c>
      <c r="B14" s="168" t="s">
        <v>252</v>
      </c>
      <c r="C14" s="182" t="s">
        <v>253</v>
      </c>
      <c r="D14" s="169" t="s">
        <v>249</v>
      </c>
      <c r="E14" s="170">
        <v>312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/>
      <c r="S14" s="172" t="s">
        <v>233</v>
      </c>
      <c r="T14" s="172" t="s">
        <v>234</v>
      </c>
      <c r="U14" s="172">
        <v>0</v>
      </c>
      <c r="V14" s="172">
        <f>ROUND(E14*U14,2)</f>
        <v>0</v>
      </c>
      <c r="W14" s="172"/>
      <c r="X14" s="173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5">
      <c r="A15" s="153"/>
      <c r="B15" s="154"/>
      <c r="C15" s="183" t="s">
        <v>403</v>
      </c>
      <c r="D15" s="157"/>
      <c r="E15" s="158">
        <v>312</v>
      </c>
      <c r="F15" s="156"/>
      <c r="G15" s="156"/>
      <c r="H15" s="156"/>
      <c r="I15" s="156"/>
      <c r="J15" s="156"/>
      <c r="K15" s="156"/>
      <c r="L15" s="156"/>
      <c r="M15" s="156"/>
      <c r="N15" s="155"/>
      <c r="O15" s="155"/>
      <c r="P15" s="155"/>
      <c r="Q15" s="155"/>
      <c r="R15" s="156"/>
      <c r="S15" s="156"/>
      <c r="T15" s="156"/>
      <c r="U15" s="156"/>
      <c r="V15" s="156"/>
      <c r="W15" s="156"/>
      <c r="X15" s="156"/>
      <c r="Y15" s="156"/>
      <c r="Z15" s="146"/>
      <c r="AA15" s="146"/>
      <c r="AB15" s="146"/>
      <c r="AC15" s="146"/>
      <c r="AD15" s="146"/>
      <c r="AE15" s="146"/>
      <c r="AF15" s="146"/>
      <c r="AG15" s="146" t="s">
        <v>150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4">
        <v>5</v>
      </c>
      <c r="B16" s="175" t="s">
        <v>255</v>
      </c>
      <c r="C16" s="184" t="s">
        <v>256</v>
      </c>
      <c r="D16" s="176" t="s">
        <v>249</v>
      </c>
      <c r="E16" s="177">
        <v>312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233</v>
      </c>
      <c r="T16" s="179" t="s">
        <v>234</v>
      </c>
      <c r="U16" s="179">
        <v>0</v>
      </c>
      <c r="V16" s="179">
        <f>ROUND(E16*U16,2)</f>
        <v>0</v>
      </c>
      <c r="W16" s="179"/>
      <c r="X16" s="180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67">
        <v>6</v>
      </c>
      <c r="B17" s="168" t="s">
        <v>257</v>
      </c>
      <c r="C17" s="182" t="s">
        <v>258</v>
      </c>
      <c r="D17" s="169" t="s">
        <v>249</v>
      </c>
      <c r="E17" s="170">
        <v>312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233</v>
      </c>
      <c r="T17" s="172" t="s">
        <v>234</v>
      </c>
      <c r="U17" s="172">
        <v>0</v>
      </c>
      <c r="V17" s="172">
        <f>ROUND(E17*U17,2)</f>
        <v>0</v>
      </c>
      <c r="W17" s="172"/>
      <c r="X17" s="173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5">
      <c r="A18" s="153"/>
      <c r="B18" s="154"/>
      <c r="C18" s="183" t="s">
        <v>404</v>
      </c>
      <c r="D18" s="157"/>
      <c r="E18" s="158">
        <v>312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150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4">
        <v>7</v>
      </c>
      <c r="B19" s="175" t="s">
        <v>260</v>
      </c>
      <c r="C19" s="184" t="s">
        <v>261</v>
      </c>
      <c r="D19" s="176" t="s">
        <v>232</v>
      </c>
      <c r="E19" s="177">
        <v>350</v>
      </c>
      <c r="F19" s="178"/>
      <c r="G19" s="179">
        <f t="shared" ref="G19:G24" si="0">ROUND(E19*F19,2)</f>
        <v>0</v>
      </c>
      <c r="H19" s="178"/>
      <c r="I19" s="179">
        <f t="shared" ref="I19:I24" si="1">ROUND(E19*H19,2)</f>
        <v>0</v>
      </c>
      <c r="J19" s="178"/>
      <c r="K19" s="179">
        <f t="shared" ref="K19:K24" si="2">ROUND(E19*J19,2)</f>
        <v>0</v>
      </c>
      <c r="L19" s="179">
        <v>21</v>
      </c>
      <c r="M19" s="179">
        <f t="shared" ref="M19:M24" si="3">G19*(1+L19/100)</f>
        <v>0</v>
      </c>
      <c r="N19" s="177">
        <v>0</v>
      </c>
      <c r="O19" s="177">
        <f t="shared" ref="O19:O24" si="4">ROUND(E19*N19,2)</f>
        <v>0</v>
      </c>
      <c r="P19" s="177">
        <v>0</v>
      </c>
      <c r="Q19" s="177">
        <f t="shared" ref="Q19:Q24" si="5">ROUND(E19*P19,2)</f>
        <v>0</v>
      </c>
      <c r="R19" s="179"/>
      <c r="S19" s="179" t="s">
        <v>233</v>
      </c>
      <c r="T19" s="179" t="s">
        <v>234</v>
      </c>
      <c r="U19" s="179">
        <v>0</v>
      </c>
      <c r="V19" s="179">
        <f t="shared" ref="V19:V24" si="6">ROUND(E19*U19,2)</f>
        <v>0</v>
      </c>
      <c r="W19" s="179"/>
      <c r="X19" s="180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74">
        <v>8</v>
      </c>
      <c r="B20" s="175" t="s">
        <v>262</v>
      </c>
      <c r="C20" s="184" t="s">
        <v>263</v>
      </c>
      <c r="D20" s="176" t="s">
        <v>232</v>
      </c>
      <c r="E20" s="177">
        <v>350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233</v>
      </c>
      <c r="T20" s="179" t="s">
        <v>234</v>
      </c>
      <c r="U20" s="179">
        <v>0</v>
      </c>
      <c r="V20" s="179">
        <f t="shared" si="6"/>
        <v>0</v>
      </c>
      <c r="W20" s="179"/>
      <c r="X20" s="180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265</v>
      </c>
      <c r="C21" s="184" t="s">
        <v>266</v>
      </c>
      <c r="D21" s="176" t="s">
        <v>232</v>
      </c>
      <c r="E21" s="177">
        <v>350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233</v>
      </c>
      <c r="T21" s="179" t="s">
        <v>234</v>
      </c>
      <c r="U21" s="179">
        <v>0</v>
      </c>
      <c r="V21" s="179">
        <f t="shared" si="6"/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4">
        <v>10</v>
      </c>
      <c r="B22" s="175" t="s">
        <v>267</v>
      </c>
      <c r="C22" s="184" t="s">
        <v>268</v>
      </c>
      <c r="D22" s="176" t="s">
        <v>249</v>
      </c>
      <c r="E22" s="177">
        <v>312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144</v>
      </c>
      <c r="T22" s="179" t="s">
        <v>145</v>
      </c>
      <c r="U22" s="179">
        <v>0</v>
      </c>
      <c r="V22" s="179">
        <f t="shared" si="6"/>
        <v>0</v>
      </c>
      <c r="W22" s="179"/>
      <c r="X22" s="180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0.399999999999999" outlineLevel="1" x14ac:dyDescent="0.25">
      <c r="A23" s="174">
        <v>11</v>
      </c>
      <c r="B23" s="175" t="s">
        <v>269</v>
      </c>
      <c r="C23" s="184" t="s">
        <v>270</v>
      </c>
      <c r="D23" s="176" t="s">
        <v>271</v>
      </c>
      <c r="E23" s="177">
        <v>150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2.478E-2</v>
      </c>
      <c r="O23" s="177">
        <f t="shared" si="4"/>
        <v>3.72</v>
      </c>
      <c r="P23" s="177">
        <v>0</v>
      </c>
      <c r="Q23" s="177">
        <f t="shared" si="5"/>
        <v>0</v>
      </c>
      <c r="R23" s="179"/>
      <c r="S23" s="179" t="s">
        <v>233</v>
      </c>
      <c r="T23" s="179" t="s">
        <v>234</v>
      </c>
      <c r="U23" s="179">
        <v>0</v>
      </c>
      <c r="V23" s="179">
        <f t="shared" si="6"/>
        <v>0</v>
      </c>
      <c r="W23" s="179"/>
      <c r="X23" s="180" t="s">
        <v>272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273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12</v>
      </c>
      <c r="B24" s="168" t="s">
        <v>275</v>
      </c>
      <c r="C24" s="182" t="s">
        <v>276</v>
      </c>
      <c r="D24" s="169" t="s">
        <v>277</v>
      </c>
      <c r="E24" s="170">
        <v>12.25</v>
      </c>
      <c r="F24" s="171"/>
      <c r="G24" s="172">
        <f t="shared" si="0"/>
        <v>0</v>
      </c>
      <c r="H24" s="171"/>
      <c r="I24" s="172">
        <f t="shared" si="1"/>
        <v>0</v>
      </c>
      <c r="J24" s="171"/>
      <c r="K24" s="172">
        <f t="shared" si="2"/>
        <v>0</v>
      </c>
      <c r="L24" s="172">
        <v>21</v>
      </c>
      <c r="M24" s="172">
        <f t="shared" si="3"/>
        <v>0</v>
      </c>
      <c r="N24" s="170">
        <v>1E-3</v>
      </c>
      <c r="O24" s="170">
        <f t="shared" si="4"/>
        <v>0.01</v>
      </c>
      <c r="P24" s="170">
        <v>0</v>
      </c>
      <c r="Q24" s="170">
        <f t="shared" si="5"/>
        <v>0</v>
      </c>
      <c r="R24" s="172" t="s">
        <v>278</v>
      </c>
      <c r="S24" s="172" t="s">
        <v>233</v>
      </c>
      <c r="T24" s="172" t="s">
        <v>234</v>
      </c>
      <c r="U24" s="172">
        <v>0</v>
      </c>
      <c r="V24" s="172">
        <f t="shared" si="6"/>
        <v>0</v>
      </c>
      <c r="W24" s="172"/>
      <c r="X24" s="173" t="s">
        <v>279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280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405</v>
      </c>
      <c r="D25" s="157"/>
      <c r="E25" s="158">
        <v>12.25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x14ac:dyDescent="0.25">
      <c r="A26" s="160" t="s">
        <v>139</v>
      </c>
      <c r="B26" s="161" t="s">
        <v>79</v>
      </c>
      <c r="C26" s="181" t="s">
        <v>80</v>
      </c>
      <c r="D26" s="162"/>
      <c r="E26" s="163"/>
      <c r="F26" s="164"/>
      <c r="G26" s="164">
        <f>SUMIF(AG27:AG29,"&lt;&gt;NOR",G27:G29)</f>
        <v>0</v>
      </c>
      <c r="H26" s="164"/>
      <c r="I26" s="164">
        <f>SUM(I27:I29)</f>
        <v>0</v>
      </c>
      <c r="J26" s="164"/>
      <c r="K26" s="164">
        <f>SUM(K27:K29)</f>
        <v>0</v>
      </c>
      <c r="L26" s="164"/>
      <c r="M26" s="164">
        <f>SUM(M27:M29)</f>
        <v>0</v>
      </c>
      <c r="N26" s="163"/>
      <c r="O26" s="163">
        <f>SUM(O27:O29)</f>
        <v>0.91999999999999993</v>
      </c>
      <c r="P26" s="163"/>
      <c r="Q26" s="163">
        <f>SUM(Q27:Q29)</f>
        <v>0</v>
      </c>
      <c r="R26" s="164"/>
      <c r="S26" s="164"/>
      <c r="T26" s="164"/>
      <c r="U26" s="164"/>
      <c r="V26" s="164">
        <f>SUM(V27:V29)</f>
        <v>0</v>
      </c>
      <c r="W26" s="164"/>
      <c r="X26" s="165"/>
      <c r="Y26" s="159"/>
      <c r="AG26" t="s">
        <v>140</v>
      </c>
    </row>
    <row r="27" spans="1:60" outlineLevel="1" x14ac:dyDescent="0.25">
      <c r="A27" s="174">
        <v>13</v>
      </c>
      <c r="B27" s="175" t="s">
        <v>282</v>
      </c>
      <c r="C27" s="184" t="s">
        <v>283</v>
      </c>
      <c r="D27" s="176" t="s">
        <v>232</v>
      </c>
      <c r="E27" s="177">
        <v>1040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7">
        <v>2.7999999999999998E-4</v>
      </c>
      <c r="O27" s="177">
        <f>ROUND(E27*N27,2)</f>
        <v>0.28999999999999998</v>
      </c>
      <c r="P27" s="177">
        <v>0</v>
      </c>
      <c r="Q27" s="177">
        <f>ROUND(E27*P27,2)</f>
        <v>0</v>
      </c>
      <c r="R27" s="179"/>
      <c r="S27" s="179" t="s">
        <v>233</v>
      </c>
      <c r="T27" s="179" t="s">
        <v>234</v>
      </c>
      <c r="U27" s="179">
        <v>0</v>
      </c>
      <c r="V27" s="179">
        <f>ROUND(E27*U27,2)</f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284</v>
      </c>
      <c r="C28" s="182" t="s">
        <v>392</v>
      </c>
      <c r="D28" s="169" t="s">
        <v>232</v>
      </c>
      <c r="E28" s="170">
        <v>1196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5.2999999999999998E-4</v>
      </c>
      <c r="O28" s="170">
        <f>ROUND(E28*N28,2)</f>
        <v>0.63</v>
      </c>
      <c r="P28" s="170">
        <v>0</v>
      </c>
      <c r="Q28" s="170">
        <f>ROUND(E28*P28,2)</f>
        <v>0</v>
      </c>
      <c r="R28" s="172" t="s">
        <v>278</v>
      </c>
      <c r="S28" s="172" t="s">
        <v>286</v>
      </c>
      <c r="T28" s="172" t="s">
        <v>286</v>
      </c>
      <c r="U28" s="172">
        <v>0</v>
      </c>
      <c r="V28" s="172">
        <f>ROUND(E28*U28,2)</f>
        <v>0</v>
      </c>
      <c r="W28" s="172"/>
      <c r="X28" s="173" t="s">
        <v>279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280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406</v>
      </c>
      <c r="D29" s="157"/>
      <c r="E29" s="158">
        <v>1196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x14ac:dyDescent="0.25">
      <c r="A30" s="160" t="s">
        <v>139</v>
      </c>
      <c r="B30" s="161" t="s">
        <v>81</v>
      </c>
      <c r="C30" s="181" t="s">
        <v>82</v>
      </c>
      <c r="D30" s="162"/>
      <c r="E30" s="163"/>
      <c r="F30" s="164"/>
      <c r="G30" s="164">
        <f>SUMIF(AG31:AG31,"&lt;&gt;NOR",G31:G31)</f>
        <v>0</v>
      </c>
      <c r="H30" s="164"/>
      <c r="I30" s="164">
        <f>SUM(I31:I31)</f>
        <v>0</v>
      </c>
      <c r="J30" s="164"/>
      <c r="K30" s="164">
        <f>SUM(K31:K31)</f>
        <v>0</v>
      </c>
      <c r="L30" s="164"/>
      <c r="M30" s="164">
        <f>SUM(M31:M31)</f>
        <v>0</v>
      </c>
      <c r="N30" s="163"/>
      <c r="O30" s="163">
        <f>SUM(O31:O31)</f>
        <v>0</v>
      </c>
      <c r="P30" s="163"/>
      <c r="Q30" s="163">
        <f>SUM(Q31:Q31)</f>
        <v>0</v>
      </c>
      <c r="R30" s="164"/>
      <c r="S30" s="164"/>
      <c r="T30" s="164"/>
      <c r="U30" s="164"/>
      <c r="V30" s="164">
        <f>SUM(V31:V31)</f>
        <v>0</v>
      </c>
      <c r="W30" s="164"/>
      <c r="X30" s="165"/>
      <c r="Y30" s="159"/>
      <c r="AG30" t="s">
        <v>140</v>
      </c>
    </row>
    <row r="31" spans="1:60" outlineLevel="1" x14ac:dyDescent="0.25">
      <c r="A31" s="174">
        <v>15</v>
      </c>
      <c r="B31" s="175" t="s">
        <v>288</v>
      </c>
      <c r="C31" s="184" t="s">
        <v>289</v>
      </c>
      <c r="D31" s="176" t="s">
        <v>232</v>
      </c>
      <c r="E31" s="177">
        <v>1040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</v>
      </c>
      <c r="O31" s="177">
        <f>ROUND(E31*N31,2)</f>
        <v>0</v>
      </c>
      <c r="P31" s="177">
        <v>0</v>
      </c>
      <c r="Q31" s="177">
        <f>ROUND(E31*P31,2)</f>
        <v>0</v>
      </c>
      <c r="R31" s="179"/>
      <c r="S31" s="179" t="s">
        <v>233</v>
      </c>
      <c r="T31" s="179" t="s">
        <v>234</v>
      </c>
      <c r="U31" s="179">
        <v>0</v>
      </c>
      <c r="V31" s="179">
        <f>ROUND(E31*U31,2)</f>
        <v>0</v>
      </c>
      <c r="W31" s="179"/>
      <c r="X31" s="180" t="s">
        <v>146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148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6.4" x14ac:dyDescent="0.25">
      <c r="A32" s="160" t="s">
        <v>139</v>
      </c>
      <c r="B32" s="161" t="s">
        <v>86</v>
      </c>
      <c r="C32" s="181" t="s">
        <v>87</v>
      </c>
      <c r="D32" s="162"/>
      <c r="E32" s="163"/>
      <c r="F32" s="164"/>
      <c r="G32" s="164">
        <f>SUMIF(AG33:AG41,"&lt;&gt;NOR",G33:G41)</f>
        <v>0</v>
      </c>
      <c r="H32" s="164"/>
      <c r="I32" s="164">
        <f>SUM(I33:I41)</f>
        <v>0</v>
      </c>
      <c r="J32" s="164"/>
      <c r="K32" s="164">
        <f>SUM(K33:K41)</f>
        <v>0</v>
      </c>
      <c r="L32" s="164"/>
      <c r="M32" s="164">
        <f>SUM(M33:M41)</f>
        <v>0</v>
      </c>
      <c r="N32" s="163"/>
      <c r="O32" s="163">
        <f>SUM(O33:O41)</f>
        <v>1216.7299999999998</v>
      </c>
      <c r="P32" s="163"/>
      <c r="Q32" s="163">
        <f>SUM(Q33:Q41)</f>
        <v>0</v>
      </c>
      <c r="R32" s="164"/>
      <c r="S32" s="164"/>
      <c r="T32" s="164"/>
      <c r="U32" s="164"/>
      <c r="V32" s="164">
        <f>SUM(V33:V41)</f>
        <v>0</v>
      </c>
      <c r="W32" s="164"/>
      <c r="X32" s="165"/>
      <c r="Y32" s="159"/>
      <c r="AG32" t="s">
        <v>140</v>
      </c>
    </row>
    <row r="33" spans="1:60" outlineLevel="1" x14ac:dyDescent="0.25">
      <c r="A33" s="174">
        <v>16</v>
      </c>
      <c r="B33" s="175" t="s">
        <v>290</v>
      </c>
      <c r="C33" s="184" t="s">
        <v>291</v>
      </c>
      <c r="D33" s="176" t="s">
        <v>232</v>
      </c>
      <c r="E33" s="177">
        <v>1040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8.8000000000000005E-3</v>
      </c>
      <c r="O33" s="177">
        <f>ROUND(E33*N33,2)</f>
        <v>9.15</v>
      </c>
      <c r="P33" s="177">
        <v>0</v>
      </c>
      <c r="Q33" s="177">
        <f>ROUND(E33*P33,2)</f>
        <v>0</v>
      </c>
      <c r="R33" s="179"/>
      <c r="S33" s="179" t="s">
        <v>233</v>
      </c>
      <c r="T33" s="179" t="s">
        <v>234</v>
      </c>
      <c r="U33" s="179">
        <v>0</v>
      </c>
      <c r="V33" s="179">
        <f>ROUND(E33*U33,2)</f>
        <v>0</v>
      </c>
      <c r="W33" s="179"/>
      <c r="X33" s="180" t="s">
        <v>146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148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67">
        <v>17</v>
      </c>
      <c r="B34" s="168" t="s">
        <v>292</v>
      </c>
      <c r="C34" s="182" t="s">
        <v>293</v>
      </c>
      <c r="D34" s="169" t="s">
        <v>232</v>
      </c>
      <c r="E34" s="170">
        <v>1040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0.57299999999999995</v>
      </c>
      <c r="O34" s="170">
        <f>ROUND(E34*N34,2)</f>
        <v>595.91999999999996</v>
      </c>
      <c r="P34" s="170">
        <v>0</v>
      </c>
      <c r="Q34" s="170">
        <f>ROUND(E34*P34,2)</f>
        <v>0</v>
      </c>
      <c r="R34" s="172"/>
      <c r="S34" s="172" t="s">
        <v>294</v>
      </c>
      <c r="T34" s="172" t="s">
        <v>295</v>
      </c>
      <c r="U34" s="172">
        <v>0</v>
      </c>
      <c r="V34" s="172">
        <f>ROUND(E34*U34,2)</f>
        <v>0</v>
      </c>
      <c r="W34" s="172"/>
      <c r="X34" s="173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407</v>
      </c>
      <c r="D35" s="157"/>
      <c r="E35" s="158">
        <v>1040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5">
      <c r="A36" s="167">
        <v>18</v>
      </c>
      <c r="B36" s="168" t="s">
        <v>297</v>
      </c>
      <c r="C36" s="182" t="s">
        <v>298</v>
      </c>
      <c r="D36" s="169" t="s">
        <v>232</v>
      </c>
      <c r="E36" s="170">
        <v>1137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0.36834</v>
      </c>
      <c r="O36" s="170">
        <f>ROUND(E36*N36,2)</f>
        <v>418.8</v>
      </c>
      <c r="P36" s="170">
        <v>0</v>
      </c>
      <c r="Q36" s="170">
        <f>ROUND(E36*P36,2)</f>
        <v>0</v>
      </c>
      <c r="R36" s="172"/>
      <c r="S36" s="172" t="s">
        <v>233</v>
      </c>
      <c r="T36" s="172" t="s">
        <v>234</v>
      </c>
      <c r="U36" s="172">
        <v>0</v>
      </c>
      <c r="V36" s="172">
        <f>ROUND(E36*U36,2)</f>
        <v>0</v>
      </c>
      <c r="W36" s="172"/>
      <c r="X36" s="173" t="s">
        <v>146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148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5">
      <c r="A37" s="153"/>
      <c r="B37" s="154"/>
      <c r="C37" s="183" t="s">
        <v>408</v>
      </c>
      <c r="D37" s="157"/>
      <c r="E37" s="158">
        <v>993</v>
      </c>
      <c r="F37" s="156"/>
      <c r="G37" s="156"/>
      <c r="H37" s="156"/>
      <c r="I37" s="156"/>
      <c r="J37" s="156"/>
      <c r="K37" s="156"/>
      <c r="L37" s="156"/>
      <c r="M37" s="156"/>
      <c r="N37" s="155"/>
      <c r="O37" s="155"/>
      <c r="P37" s="155"/>
      <c r="Q37" s="155"/>
      <c r="R37" s="156"/>
      <c r="S37" s="156"/>
      <c r="T37" s="156"/>
      <c r="U37" s="156"/>
      <c r="V37" s="156"/>
      <c r="W37" s="156"/>
      <c r="X37" s="156"/>
      <c r="Y37" s="156"/>
      <c r="Z37" s="146"/>
      <c r="AA37" s="146"/>
      <c r="AB37" s="146"/>
      <c r="AC37" s="146"/>
      <c r="AD37" s="146"/>
      <c r="AE37" s="146"/>
      <c r="AF37" s="146"/>
      <c r="AG37" s="146" t="s">
        <v>150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3" x14ac:dyDescent="0.25">
      <c r="A38" s="153"/>
      <c r="B38" s="154"/>
      <c r="C38" s="183" t="s">
        <v>409</v>
      </c>
      <c r="D38" s="157"/>
      <c r="E38" s="158">
        <v>144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150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67">
        <v>19</v>
      </c>
      <c r="B39" s="168" t="s">
        <v>301</v>
      </c>
      <c r="C39" s="182" t="s">
        <v>302</v>
      </c>
      <c r="D39" s="169" t="s">
        <v>232</v>
      </c>
      <c r="E39" s="170">
        <v>144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0.27994000000000002</v>
      </c>
      <c r="O39" s="170">
        <f>ROUND(E39*N39,2)</f>
        <v>40.31</v>
      </c>
      <c r="P39" s="170">
        <v>0</v>
      </c>
      <c r="Q39" s="170">
        <f>ROUND(E39*P39,2)</f>
        <v>0</v>
      </c>
      <c r="R39" s="172"/>
      <c r="S39" s="172" t="s">
        <v>294</v>
      </c>
      <c r="T39" s="172" t="s">
        <v>295</v>
      </c>
      <c r="U39" s="172">
        <v>0</v>
      </c>
      <c r="V39" s="172">
        <f>ROUND(E39*U39,2)</f>
        <v>0</v>
      </c>
      <c r="W39" s="172"/>
      <c r="X39" s="173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5">
      <c r="A40" s="153"/>
      <c r="B40" s="154"/>
      <c r="C40" s="183" t="s">
        <v>410</v>
      </c>
      <c r="D40" s="157"/>
      <c r="E40" s="158">
        <v>144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150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20</v>
      </c>
      <c r="B41" s="175" t="s">
        <v>307</v>
      </c>
      <c r="C41" s="184" t="s">
        <v>308</v>
      </c>
      <c r="D41" s="176" t="s">
        <v>232</v>
      </c>
      <c r="E41" s="177">
        <v>723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7">
        <v>0.21099999999999999</v>
      </c>
      <c r="O41" s="177">
        <f>ROUND(E41*N41,2)</f>
        <v>152.55000000000001</v>
      </c>
      <c r="P41" s="177">
        <v>0</v>
      </c>
      <c r="Q41" s="177">
        <f>ROUND(E41*P41,2)</f>
        <v>0</v>
      </c>
      <c r="R41" s="179"/>
      <c r="S41" s="179" t="s">
        <v>233</v>
      </c>
      <c r="T41" s="179" t="s">
        <v>234</v>
      </c>
      <c r="U41" s="179">
        <v>0</v>
      </c>
      <c r="V41" s="179">
        <f>ROUND(E41*U41,2)</f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x14ac:dyDescent="0.25">
      <c r="A42" s="160" t="s">
        <v>139</v>
      </c>
      <c r="B42" s="161" t="s">
        <v>88</v>
      </c>
      <c r="C42" s="181" t="s">
        <v>89</v>
      </c>
      <c r="D42" s="162"/>
      <c r="E42" s="163"/>
      <c r="F42" s="164"/>
      <c r="G42" s="164">
        <f>SUMIF(AG43:AG46,"&lt;&gt;NOR",G43:G46)</f>
        <v>0</v>
      </c>
      <c r="H42" s="164"/>
      <c r="I42" s="164">
        <f>SUM(I43:I46)</f>
        <v>0</v>
      </c>
      <c r="J42" s="164"/>
      <c r="K42" s="164">
        <f>SUM(K43:K46)</f>
        <v>0</v>
      </c>
      <c r="L42" s="164"/>
      <c r="M42" s="164">
        <f>SUM(M43:M46)</f>
        <v>0</v>
      </c>
      <c r="N42" s="163"/>
      <c r="O42" s="163">
        <f>SUM(O43:O46)</f>
        <v>244.92</v>
      </c>
      <c r="P42" s="163"/>
      <c r="Q42" s="163">
        <f>SUM(Q43:Q46)</f>
        <v>0</v>
      </c>
      <c r="R42" s="164"/>
      <c r="S42" s="164"/>
      <c r="T42" s="164"/>
      <c r="U42" s="164"/>
      <c r="V42" s="164">
        <f>SUM(V43:V46)</f>
        <v>0</v>
      </c>
      <c r="W42" s="164"/>
      <c r="X42" s="165"/>
      <c r="Y42" s="159"/>
      <c r="AG42" t="s">
        <v>140</v>
      </c>
    </row>
    <row r="43" spans="1:60" outlineLevel="1" x14ac:dyDescent="0.25">
      <c r="A43" s="174">
        <v>21</v>
      </c>
      <c r="B43" s="175" t="s">
        <v>309</v>
      </c>
      <c r="C43" s="184" t="s">
        <v>310</v>
      </c>
      <c r="D43" s="176" t="s">
        <v>232</v>
      </c>
      <c r="E43" s="177">
        <v>723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5.6100000000000004E-3</v>
      </c>
      <c r="O43" s="177">
        <f>ROUND(E43*N43,2)</f>
        <v>4.0599999999999996</v>
      </c>
      <c r="P43" s="177">
        <v>0</v>
      </c>
      <c r="Q43" s="177">
        <f>ROUND(E43*P43,2)</f>
        <v>0</v>
      </c>
      <c r="R43" s="179"/>
      <c r="S43" s="179" t="s">
        <v>311</v>
      </c>
      <c r="T43" s="179" t="s">
        <v>311</v>
      </c>
      <c r="U43" s="179">
        <v>0</v>
      </c>
      <c r="V43" s="179">
        <f>ROUND(E43*U43,2)</f>
        <v>0</v>
      </c>
      <c r="W43" s="179"/>
      <c r="X43" s="180" t="s">
        <v>146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148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74">
        <v>22</v>
      </c>
      <c r="B44" s="175" t="s">
        <v>312</v>
      </c>
      <c r="C44" s="184" t="s">
        <v>313</v>
      </c>
      <c r="D44" s="176" t="s">
        <v>232</v>
      </c>
      <c r="E44" s="177">
        <v>723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7">
        <v>6.0999999999999997E-4</v>
      </c>
      <c r="O44" s="177">
        <f>ROUND(E44*N44,2)</f>
        <v>0.44</v>
      </c>
      <c r="P44" s="177">
        <v>0</v>
      </c>
      <c r="Q44" s="177">
        <f>ROUND(E44*P44,2)</f>
        <v>0</v>
      </c>
      <c r="R44" s="179"/>
      <c r="S44" s="179" t="s">
        <v>311</v>
      </c>
      <c r="T44" s="179" t="s">
        <v>311</v>
      </c>
      <c r="U44" s="179">
        <v>0</v>
      </c>
      <c r="V44" s="179">
        <f>ROUND(E44*U44,2)</f>
        <v>0</v>
      </c>
      <c r="W44" s="179"/>
      <c r="X44" s="180" t="s">
        <v>146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314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5">
      <c r="A45" s="174">
        <v>23</v>
      </c>
      <c r="B45" s="175" t="s">
        <v>315</v>
      </c>
      <c r="C45" s="184" t="s">
        <v>316</v>
      </c>
      <c r="D45" s="176" t="s">
        <v>232</v>
      </c>
      <c r="E45" s="177">
        <v>723</v>
      </c>
      <c r="F45" s="178"/>
      <c r="G45" s="179">
        <f>ROUND(E45*F45,2)</f>
        <v>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0</v>
      </c>
      <c r="N45" s="177">
        <v>0.2288</v>
      </c>
      <c r="O45" s="177">
        <f>ROUND(E45*N45,2)</f>
        <v>165.42</v>
      </c>
      <c r="P45" s="177">
        <v>0</v>
      </c>
      <c r="Q45" s="177">
        <f>ROUND(E45*P45,2)</f>
        <v>0</v>
      </c>
      <c r="R45" s="179"/>
      <c r="S45" s="179" t="s">
        <v>294</v>
      </c>
      <c r="T45" s="179" t="s">
        <v>317</v>
      </c>
      <c r="U45" s="179">
        <v>0</v>
      </c>
      <c r="V45" s="179">
        <f>ROUND(E45*U45,2)</f>
        <v>0</v>
      </c>
      <c r="W45" s="179"/>
      <c r="X45" s="180" t="s">
        <v>146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148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24</v>
      </c>
      <c r="B46" s="175" t="s">
        <v>318</v>
      </c>
      <c r="C46" s="184" t="s">
        <v>319</v>
      </c>
      <c r="D46" s="176" t="s">
        <v>232</v>
      </c>
      <c r="E46" s="177">
        <v>723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7">
        <v>0.10373</v>
      </c>
      <c r="O46" s="177">
        <f>ROUND(E46*N46,2)</f>
        <v>75</v>
      </c>
      <c r="P46" s="177">
        <v>0</v>
      </c>
      <c r="Q46" s="177">
        <f>ROUND(E46*P46,2)</f>
        <v>0</v>
      </c>
      <c r="R46" s="179"/>
      <c r="S46" s="179" t="s">
        <v>233</v>
      </c>
      <c r="T46" s="179" t="s">
        <v>234</v>
      </c>
      <c r="U46" s="179">
        <v>0</v>
      </c>
      <c r="V46" s="179">
        <f>ROUND(E46*U46,2)</f>
        <v>0</v>
      </c>
      <c r="W46" s="179"/>
      <c r="X46" s="180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148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x14ac:dyDescent="0.25">
      <c r="A47" s="160" t="s">
        <v>139</v>
      </c>
      <c r="B47" s="161" t="s">
        <v>90</v>
      </c>
      <c r="C47" s="181" t="s">
        <v>91</v>
      </c>
      <c r="D47" s="162"/>
      <c r="E47" s="163"/>
      <c r="F47" s="164"/>
      <c r="G47" s="164">
        <f>SUMIF(AG48:AG53,"&lt;&gt;NOR",G48:G53)</f>
        <v>0</v>
      </c>
      <c r="H47" s="164"/>
      <c r="I47" s="164">
        <f>SUM(I48:I53)</f>
        <v>0</v>
      </c>
      <c r="J47" s="164"/>
      <c r="K47" s="164">
        <f>SUM(K48:K53)</f>
        <v>0</v>
      </c>
      <c r="L47" s="164"/>
      <c r="M47" s="164">
        <f>SUM(M48:M53)</f>
        <v>0</v>
      </c>
      <c r="N47" s="163"/>
      <c r="O47" s="163">
        <f>SUM(O48:O53)</f>
        <v>41.6</v>
      </c>
      <c r="P47" s="163"/>
      <c r="Q47" s="163">
        <f>SUM(Q48:Q53)</f>
        <v>0</v>
      </c>
      <c r="R47" s="164"/>
      <c r="S47" s="164"/>
      <c r="T47" s="164"/>
      <c r="U47" s="164"/>
      <c r="V47" s="164">
        <f>SUM(V48:V53)</f>
        <v>0</v>
      </c>
      <c r="W47" s="164"/>
      <c r="X47" s="165"/>
      <c r="Y47" s="159"/>
      <c r="AG47" t="s">
        <v>140</v>
      </c>
    </row>
    <row r="48" spans="1:60" outlineLevel="1" x14ac:dyDescent="0.25">
      <c r="A48" s="174">
        <v>25</v>
      </c>
      <c r="B48" s="175" t="s">
        <v>322</v>
      </c>
      <c r="C48" s="184" t="s">
        <v>323</v>
      </c>
      <c r="D48" s="176" t="s">
        <v>232</v>
      </c>
      <c r="E48" s="177">
        <v>166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7">
        <v>7.3899999999999993E-2</v>
      </c>
      <c r="O48" s="177">
        <f>ROUND(E48*N48,2)</f>
        <v>12.27</v>
      </c>
      <c r="P48" s="177">
        <v>0</v>
      </c>
      <c r="Q48" s="177">
        <f>ROUND(E48*P48,2)</f>
        <v>0</v>
      </c>
      <c r="R48" s="179"/>
      <c r="S48" s="179" t="s">
        <v>233</v>
      </c>
      <c r="T48" s="179" t="s">
        <v>234</v>
      </c>
      <c r="U48" s="179">
        <v>0</v>
      </c>
      <c r="V48" s="179">
        <f>ROUND(E48*U48,2)</f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26</v>
      </c>
      <c r="B49" s="175" t="s">
        <v>329</v>
      </c>
      <c r="C49" s="184" t="s">
        <v>330</v>
      </c>
      <c r="D49" s="176" t="s">
        <v>271</v>
      </c>
      <c r="E49" s="177">
        <v>72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21</v>
      </c>
      <c r="M49" s="179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9"/>
      <c r="S49" s="179" t="s">
        <v>233</v>
      </c>
      <c r="T49" s="179" t="s">
        <v>234</v>
      </c>
      <c r="U49" s="179">
        <v>0</v>
      </c>
      <c r="V49" s="179">
        <f>ROUND(E49*U49,2)</f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67">
        <v>27</v>
      </c>
      <c r="B50" s="168" t="s">
        <v>336</v>
      </c>
      <c r="C50" s="182" t="s">
        <v>337</v>
      </c>
      <c r="D50" s="169" t="s">
        <v>232</v>
      </c>
      <c r="E50" s="170">
        <v>42.42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0.13627</v>
      </c>
      <c r="O50" s="170">
        <f>ROUND(E50*N50,2)</f>
        <v>5.78</v>
      </c>
      <c r="P50" s="170">
        <v>0</v>
      </c>
      <c r="Q50" s="170">
        <f>ROUND(E50*P50,2)</f>
        <v>0</v>
      </c>
      <c r="R50" s="172" t="s">
        <v>278</v>
      </c>
      <c r="S50" s="172" t="s">
        <v>233</v>
      </c>
      <c r="T50" s="172" t="s">
        <v>234</v>
      </c>
      <c r="U50" s="172">
        <v>0</v>
      </c>
      <c r="V50" s="172">
        <f>ROUND(E50*U50,2)</f>
        <v>0</v>
      </c>
      <c r="W50" s="172"/>
      <c r="X50" s="173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5">
      <c r="A51" s="153"/>
      <c r="B51" s="154"/>
      <c r="C51" s="183" t="s">
        <v>398</v>
      </c>
      <c r="D51" s="157"/>
      <c r="E51" s="158">
        <v>42.42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150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67">
        <v>28</v>
      </c>
      <c r="B52" s="168" t="s">
        <v>342</v>
      </c>
      <c r="C52" s="182" t="s">
        <v>343</v>
      </c>
      <c r="D52" s="169" t="s">
        <v>232</v>
      </c>
      <c r="E52" s="170">
        <v>125.24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0.188</v>
      </c>
      <c r="O52" s="170">
        <f>ROUND(E52*N52,2)</f>
        <v>23.55</v>
      </c>
      <c r="P52" s="170">
        <v>0</v>
      </c>
      <c r="Q52" s="170">
        <f>ROUND(E52*P52,2)</f>
        <v>0</v>
      </c>
      <c r="R52" s="172" t="s">
        <v>278</v>
      </c>
      <c r="S52" s="172" t="s">
        <v>344</v>
      </c>
      <c r="T52" s="172" t="s">
        <v>344</v>
      </c>
      <c r="U52" s="172">
        <v>0</v>
      </c>
      <c r="V52" s="172">
        <f>ROUND(E52*U52,2)</f>
        <v>0</v>
      </c>
      <c r="W52" s="172"/>
      <c r="X52" s="173" t="s">
        <v>279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280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5">
      <c r="A53" s="153"/>
      <c r="B53" s="154"/>
      <c r="C53" s="183" t="s">
        <v>411</v>
      </c>
      <c r="D53" s="157"/>
      <c r="E53" s="158">
        <v>125.24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150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x14ac:dyDescent="0.25">
      <c r="A54" s="160" t="s">
        <v>139</v>
      </c>
      <c r="B54" s="161" t="s">
        <v>100</v>
      </c>
      <c r="C54" s="181" t="s">
        <v>101</v>
      </c>
      <c r="D54" s="162"/>
      <c r="E54" s="163"/>
      <c r="F54" s="164"/>
      <c r="G54" s="164">
        <f>SUMIF(AG55:AG67,"&lt;&gt;NOR",G55:G67)</f>
        <v>0</v>
      </c>
      <c r="H54" s="164"/>
      <c r="I54" s="164">
        <f>SUM(I55:I67)</f>
        <v>0</v>
      </c>
      <c r="J54" s="164"/>
      <c r="K54" s="164">
        <f>SUM(K55:K67)</f>
        <v>0</v>
      </c>
      <c r="L54" s="164"/>
      <c r="M54" s="164">
        <f>SUM(M55:M67)</f>
        <v>0</v>
      </c>
      <c r="N54" s="163"/>
      <c r="O54" s="163">
        <f>SUM(O55:O67)</f>
        <v>61.43</v>
      </c>
      <c r="P54" s="163"/>
      <c r="Q54" s="163">
        <f>SUM(Q55:Q67)</f>
        <v>0</v>
      </c>
      <c r="R54" s="164"/>
      <c r="S54" s="164"/>
      <c r="T54" s="164"/>
      <c r="U54" s="164"/>
      <c r="V54" s="164">
        <f>SUM(V55:V67)</f>
        <v>0</v>
      </c>
      <c r="W54" s="164"/>
      <c r="X54" s="165"/>
      <c r="Y54" s="159"/>
      <c r="AG54" t="s">
        <v>140</v>
      </c>
    </row>
    <row r="55" spans="1:60" outlineLevel="1" x14ac:dyDescent="0.25">
      <c r="A55" s="174">
        <v>29</v>
      </c>
      <c r="B55" s="175" t="s">
        <v>346</v>
      </c>
      <c r="C55" s="184" t="s">
        <v>347</v>
      </c>
      <c r="D55" s="176" t="s">
        <v>348</v>
      </c>
      <c r="E55" s="177">
        <v>2</v>
      </c>
      <c r="F55" s="178"/>
      <c r="G55" s="179">
        <f t="shared" ref="G55:G62" si="7">ROUND(E55*F55,2)</f>
        <v>0</v>
      </c>
      <c r="H55" s="178"/>
      <c r="I55" s="179">
        <f t="shared" ref="I55:I62" si="8">ROUND(E55*H55,2)</f>
        <v>0</v>
      </c>
      <c r="J55" s="178"/>
      <c r="K55" s="179">
        <f t="shared" ref="K55:K62" si="9">ROUND(E55*J55,2)</f>
        <v>0</v>
      </c>
      <c r="L55" s="179">
        <v>21</v>
      </c>
      <c r="M55" s="179">
        <f t="shared" ref="M55:M62" si="10">G55*(1+L55/100)</f>
        <v>0</v>
      </c>
      <c r="N55" s="177">
        <v>0</v>
      </c>
      <c r="O55" s="177">
        <f t="shared" ref="O55:O62" si="11">ROUND(E55*N55,2)</f>
        <v>0</v>
      </c>
      <c r="P55" s="177">
        <v>0</v>
      </c>
      <c r="Q55" s="177">
        <f t="shared" ref="Q55:Q62" si="12">ROUND(E55*P55,2)</f>
        <v>0</v>
      </c>
      <c r="R55" s="179"/>
      <c r="S55" s="179" t="s">
        <v>144</v>
      </c>
      <c r="T55" s="179" t="s">
        <v>145</v>
      </c>
      <c r="U55" s="179">
        <v>0</v>
      </c>
      <c r="V55" s="179">
        <f t="shared" ref="V55:V62" si="13">ROUND(E55*U55,2)</f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30</v>
      </c>
      <c r="B56" s="175" t="s">
        <v>349</v>
      </c>
      <c r="C56" s="184" t="s">
        <v>350</v>
      </c>
      <c r="D56" s="176" t="s">
        <v>351</v>
      </c>
      <c r="E56" s="177">
        <v>2</v>
      </c>
      <c r="F56" s="178"/>
      <c r="G56" s="179">
        <f t="shared" si="7"/>
        <v>0</v>
      </c>
      <c r="H56" s="178"/>
      <c r="I56" s="179">
        <f t="shared" si="8"/>
        <v>0</v>
      </c>
      <c r="J56" s="178"/>
      <c r="K56" s="179">
        <f t="shared" si="9"/>
        <v>0</v>
      </c>
      <c r="L56" s="179">
        <v>21</v>
      </c>
      <c r="M56" s="179">
        <f t="shared" si="10"/>
        <v>0</v>
      </c>
      <c r="N56" s="177">
        <v>0.25</v>
      </c>
      <c r="O56" s="177">
        <f t="shared" si="11"/>
        <v>0.5</v>
      </c>
      <c r="P56" s="177">
        <v>0</v>
      </c>
      <c r="Q56" s="177">
        <f t="shared" si="12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13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31</v>
      </c>
      <c r="B57" s="175" t="s">
        <v>352</v>
      </c>
      <c r="C57" s="184" t="s">
        <v>353</v>
      </c>
      <c r="D57" s="176" t="s">
        <v>351</v>
      </c>
      <c r="E57" s="177">
        <v>2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0.5</v>
      </c>
      <c r="O57" s="177">
        <f t="shared" si="11"/>
        <v>1</v>
      </c>
      <c r="P57" s="177">
        <v>0</v>
      </c>
      <c r="Q57" s="177">
        <f t="shared" si="12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13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32</v>
      </c>
      <c r="B58" s="175" t="s">
        <v>354</v>
      </c>
      <c r="C58" s="184" t="s">
        <v>355</v>
      </c>
      <c r="D58" s="176" t="s">
        <v>351</v>
      </c>
      <c r="E58" s="177">
        <v>2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0.1124</v>
      </c>
      <c r="O58" s="177">
        <f t="shared" si="11"/>
        <v>0.22</v>
      </c>
      <c r="P58" s="177">
        <v>0</v>
      </c>
      <c r="Q58" s="177">
        <f t="shared" si="12"/>
        <v>0</v>
      </c>
      <c r="R58" s="179"/>
      <c r="S58" s="179" t="s">
        <v>294</v>
      </c>
      <c r="T58" s="179" t="s">
        <v>317</v>
      </c>
      <c r="U58" s="179">
        <v>0</v>
      </c>
      <c r="V58" s="179">
        <f t="shared" si="13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33</v>
      </c>
      <c r="B59" s="175" t="s">
        <v>356</v>
      </c>
      <c r="C59" s="184" t="s">
        <v>357</v>
      </c>
      <c r="D59" s="176" t="s">
        <v>246</v>
      </c>
      <c r="E59" s="177">
        <v>1</v>
      </c>
      <c r="F59" s="178"/>
      <c r="G59" s="179">
        <f t="shared" si="7"/>
        <v>0</v>
      </c>
      <c r="H59" s="178"/>
      <c r="I59" s="179">
        <f t="shared" si="8"/>
        <v>0</v>
      </c>
      <c r="J59" s="178"/>
      <c r="K59" s="179">
        <f t="shared" si="9"/>
        <v>0</v>
      </c>
      <c r="L59" s="179">
        <v>21</v>
      </c>
      <c r="M59" s="179">
        <f t="shared" si="10"/>
        <v>0</v>
      </c>
      <c r="N59" s="177">
        <v>0</v>
      </c>
      <c r="O59" s="177">
        <f t="shared" si="11"/>
        <v>0</v>
      </c>
      <c r="P59" s="177">
        <v>0</v>
      </c>
      <c r="Q59" s="177">
        <f t="shared" si="12"/>
        <v>0</v>
      </c>
      <c r="R59" s="179"/>
      <c r="S59" s="179" t="s">
        <v>144</v>
      </c>
      <c r="T59" s="179" t="s">
        <v>145</v>
      </c>
      <c r="U59" s="179">
        <v>0</v>
      </c>
      <c r="V59" s="179">
        <f t="shared" si="13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34</v>
      </c>
      <c r="B60" s="175" t="s">
        <v>358</v>
      </c>
      <c r="C60" s="184" t="s">
        <v>359</v>
      </c>
      <c r="D60" s="176" t="s">
        <v>271</v>
      </c>
      <c r="E60" s="177">
        <v>20</v>
      </c>
      <c r="F60" s="178"/>
      <c r="G60" s="179">
        <f t="shared" si="7"/>
        <v>0</v>
      </c>
      <c r="H60" s="178"/>
      <c r="I60" s="179">
        <f t="shared" si="8"/>
        <v>0</v>
      </c>
      <c r="J60" s="178"/>
      <c r="K60" s="179">
        <f t="shared" si="9"/>
        <v>0</v>
      </c>
      <c r="L60" s="179">
        <v>21</v>
      </c>
      <c r="M60" s="179">
        <f t="shared" si="10"/>
        <v>0</v>
      </c>
      <c r="N60" s="177">
        <v>8.0000000000000007E-5</v>
      </c>
      <c r="O60" s="177">
        <f t="shared" si="11"/>
        <v>0</v>
      </c>
      <c r="P60" s="177">
        <v>0</v>
      </c>
      <c r="Q60" s="177">
        <f t="shared" si="12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13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35</v>
      </c>
      <c r="B61" s="175" t="s">
        <v>360</v>
      </c>
      <c r="C61" s="184" t="s">
        <v>361</v>
      </c>
      <c r="D61" s="176" t="s">
        <v>271</v>
      </c>
      <c r="E61" s="177">
        <v>20</v>
      </c>
      <c r="F61" s="178"/>
      <c r="G61" s="179">
        <f t="shared" si="7"/>
        <v>0</v>
      </c>
      <c r="H61" s="178"/>
      <c r="I61" s="179">
        <f t="shared" si="8"/>
        <v>0</v>
      </c>
      <c r="J61" s="178"/>
      <c r="K61" s="179">
        <f t="shared" si="9"/>
        <v>0</v>
      </c>
      <c r="L61" s="179">
        <v>21</v>
      </c>
      <c r="M61" s="179">
        <f t="shared" si="10"/>
        <v>0</v>
      </c>
      <c r="N61" s="177">
        <v>0</v>
      </c>
      <c r="O61" s="177">
        <f t="shared" si="11"/>
        <v>0</v>
      </c>
      <c r="P61" s="177">
        <v>0</v>
      </c>
      <c r="Q61" s="177">
        <f t="shared" si="12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13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67">
        <v>36</v>
      </c>
      <c r="B62" s="168" t="s">
        <v>362</v>
      </c>
      <c r="C62" s="182" t="s">
        <v>363</v>
      </c>
      <c r="D62" s="169" t="s">
        <v>271</v>
      </c>
      <c r="E62" s="170">
        <v>290</v>
      </c>
      <c r="F62" s="171"/>
      <c r="G62" s="172">
        <f t="shared" si="7"/>
        <v>0</v>
      </c>
      <c r="H62" s="171"/>
      <c r="I62" s="172">
        <f t="shared" si="8"/>
        <v>0</v>
      </c>
      <c r="J62" s="171"/>
      <c r="K62" s="172">
        <f t="shared" si="9"/>
        <v>0</v>
      </c>
      <c r="L62" s="172">
        <v>21</v>
      </c>
      <c r="M62" s="172">
        <f t="shared" si="10"/>
        <v>0</v>
      </c>
      <c r="N62" s="170">
        <v>0.13600000000000001</v>
      </c>
      <c r="O62" s="170">
        <f t="shared" si="11"/>
        <v>39.44</v>
      </c>
      <c r="P62" s="170">
        <v>0</v>
      </c>
      <c r="Q62" s="170">
        <f t="shared" si="12"/>
        <v>0</v>
      </c>
      <c r="R62" s="172"/>
      <c r="S62" s="172" t="s">
        <v>233</v>
      </c>
      <c r="T62" s="172" t="s">
        <v>234</v>
      </c>
      <c r="U62" s="172">
        <v>0</v>
      </c>
      <c r="V62" s="172">
        <f t="shared" si="13"/>
        <v>0</v>
      </c>
      <c r="W62" s="172"/>
      <c r="X62" s="173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5">
      <c r="A63" s="153"/>
      <c r="B63" s="154"/>
      <c r="C63" s="183" t="s">
        <v>412</v>
      </c>
      <c r="D63" s="157"/>
      <c r="E63" s="158">
        <v>290</v>
      </c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150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37</v>
      </c>
      <c r="B64" s="175" t="s">
        <v>369</v>
      </c>
      <c r="C64" s="184" t="s">
        <v>370</v>
      </c>
      <c r="D64" s="176" t="s">
        <v>351</v>
      </c>
      <c r="E64" s="177">
        <v>2</v>
      </c>
      <c r="F64" s="178"/>
      <c r="G64" s="179">
        <f>ROUND(E64*F64,2)</f>
        <v>0</v>
      </c>
      <c r="H64" s="178"/>
      <c r="I64" s="179">
        <f>ROUND(E64*H64,2)</f>
        <v>0</v>
      </c>
      <c r="J64" s="178"/>
      <c r="K64" s="179">
        <f>ROUND(E64*J64,2)</f>
        <v>0</v>
      </c>
      <c r="L64" s="179">
        <v>21</v>
      </c>
      <c r="M64" s="179">
        <f>G64*(1+L64/100)</f>
        <v>0</v>
      </c>
      <c r="N64" s="177">
        <v>6.0000000000000001E-3</v>
      </c>
      <c r="O64" s="177">
        <f>ROUND(E64*N64,2)</f>
        <v>0.01</v>
      </c>
      <c r="P64" s="177">
        <v>0</v>
      </c>
      <c r="Q64" s="177">
        <f>ROUND(E64*P64,2)</f>
        <v>0</v>
      </c>
      <c r="R64" s="179" t="s">
        <v>278</v>
      </c>
      <c r="S64" s="179" t="s">
        <v>233</v>
      </c>
      <c r="T64" s="179" t="s">
        <v>234</v>
      </c>
      <c r="U64" s="179">
        <v>0</v>
      </c>
      <c r="V64" s="179">
        <f>ROUND(E64*U64,2)</f>
        <v>0</v>
      </c>
      <c r="W64" s="179"/>
      <c r="X64" s="180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38</v>
      </c>
      <c r="B65" s="175" t="s">
        <v>371</v>
      </c>
      <c r="C65" s="184" t="s">
        <v>372</v>
      </c>
      <c r="D65" s="176" t="s">
        <v>351</v>
      </c>
      <c r="E65" s="177">
        <v>221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7">
        <v>7.4399999999999994E-2</v>
      </c>
      <c r="O65" s="177">
        <f>ROUND(E65*N65,2)</f>
        <v>16.440000000000001</v>
      </c>
      <c r="P65" s="177">
        <v>0</v>
      </c>
      <c r="Q65" s="177">
        <f>ROUND(E65*P65,2)</f>
        <v>0</v>
      </c>
      <c r="R65" s="179" t="s">
        <v>278</v>
      </c>
      <c r="S65" s="179" t="s">
        <v>233</v>
      </c>
      <c r="T65" s="179" t="s">
        <v>234</v>
      </c>
      <c r="U65" s="179">
        <v>0</v>
      </c>
      <c r="V65" s="179">
        <f>ROUND(E65*U65,2)</f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39</v>
      </c>
      <c r="B66" s="175" t="s">
        <v>373</v>
      </c>
      <c r="C66" s="184" t="s">
        <v>374</v>
      </c>
      <c r="D66" s="176" t="s">
        <v>351</v>
      </c>
      <c r="E66" s="177">
        <v>23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21</v>
      </c>
      <c r="M66" s="179">
        <f>G66*(1+L66/100)</f>
        <v>0</v>
      </c>
      <c r="N66" s="177">
        <v>4.5999999999999999E-2</v>
      </c>
      <c r="O66" s="177">
        <f>ROUND(E66*N66,2)</f>
        <v>1.06</v>
      </c>
      <c r="P66" s="177">
        <v>0</v>
      </c>
      <c r="Q66" s="177">
        <f>ROUND(E66*P66,2)</f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>ROUND(E66*U66,2)</f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40</v>
      </c>
      <c r="B67" s="175" t="s">
        <v>373</v>
      </c>
      <c r="C67" s="184" t="s">
        <v>375</v>
      </c>
      <c r="D67" s="176" t="s">
        <v>351</v>
      </c>
      <c r="E67" s="177">
        <v>46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7">
        <v>0.06</v>
      </c>
      <c r="O67" s="177">
        <f>ROUND(E67*N67,2)</f>
        <v>2.76</v>
      </c>
      <c r="P67" s="177">
        <v>0</v>
      </c>
      <c r="Q67" s="177">
        <f>ROUND(E67*P67,2)</f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>ROUND(E67*U67,2)</f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x14ac:dyDescent="0.25">
      <c r="A68" s="160" t="s">
        <v>139</v>
      </c>
      <c r="B68" s="161" t="s">
        <v>102</v>
      </c>
      <c r="C68" s="181" t="s">
        <v>103</v>
      </c>
      <c r="D68" s="162"/>
      <c r="E68" s="163"/>
      <c r="F68" s="164"/>
      <c r="G68" s="164">
        <f>SUMIF(AG69:AG69,"&lt;&gt;NOR",G69:G69)</f>
        <v>0</v>
      </c>
      <c r="H68" s="164"/>
      <c r="I68" s="164">
        <f>SUM(I69:I69)</f>
        <v>0</v>
      </c>
      <c r="J68" s="164"/>
      <c r="K68" s="164">
        <f>SUM(K69:K69)</f>
        <v>0</v>
      </c>
      <c r="L68" s="164"/>
      <c r="M68" s="164">
        <f>SUM(M69:M69)</f>
        <v>0</v>
      </c>
      <c r="N68" s="163"/>
      <c r="O68" s="163">
        <f>SUM(O69:O69)</f>
        <v>0</v>
      </c>
      <c r="P68" s="163"/>
      <c r="Q68" s="163">
        <f>SUM(Q69:Q69)</f>
        <v>0</v>
      </c>
      <c r="R68" s="164"/>
      <c r="S68" s="164"/>
      <c r="T68" s="164"/>
      <c r="U68" s="164"/>
      <c r="V68" s="164">
        <f>SUM(V69:V69)</f>
        <v>0</v>
      </c>
      <c r="W68" s="164"/>
      <c r="X68" s="165"/>
      <c r="Y68" s="159"/>
      <c r="AG68" t="s">
        <v>140</v>
      </c>
    </row>
    <row r="69" spans="1:60" outlineLevel="1" x14ac:dyDescent="0.25">
      <c r="A69" s="167">
        <v>41</v>
      </c>
      <c r="B69" s="168" t="s">
        <v>377</v>
      </c>
      <c r="C69" s="182" t="s">
        <v>378</v>
      </c>
      <c r="D69" s="169" t="s">
        <v>379</v>
      </c>
      <c r="E69" s="170">
        <v>1570.6158499999999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/>
      <c r="S69" s="172" t="s">
        <v>233</v>
      </c>
      <c r="T69" s="172" t="s">
        <v>234</v>
      </c>
      <c r="U69" s="172">
        <v>0</v>
      </c>
      <c r="V69" s="172">
        <f>ROUND(E69*U69,2)</f>
        <v>0</v>
      </c>
      <c r="W69" s="172"/>
      <c r="X69" s="173" t="s">
        <v>146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148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x14ac:dyDescent="0.25">
      <c r="A70" s="3"/>
      <c r="B70" s="4"/>
      <c r="C70" s="185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125</v>
      </c>
    </row>
    <row r="71" spans="1:60" x14ac:dyDescent="0.25">
      <c r="A71" s="149"/>
      <c r="B71" s="150" t="s">
        <v>31</v>
      </c>
      <c r="C71" s="186"/>
      <c r="D71" s="151"/>
      <c r="E71" s="152"/>
      <c r="F71" s="152"/>
      <c r="G71" s="166">
        <f>G8+G26+G30+G32+G42+G47+G54+G68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228</v>
      </c>
    </row>
    <row r="72" spans="1:60" x14ac:dyDescent="0.25">
      <c r="A72" s="3"/>
      <c r="B72" s="4"/>
      <c r="C72" s="185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 x14ac:dyDescent="0.25">
      <c r="A73" s="3"/>
      <c r="B73" s="4"/>
      <c r="C73" s="18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60" x14ac:dyDescent="0.25">
      <c r="C74" s="187"/>
      <c r="D74" s="10"/>
      <c r="AG74" t="s">
        <v>229</v>
      </c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62" activePane="bottomLeft" state="frozen"/>
      <selection pane="bottomLeft" activeCell="A78" sqref="A78:XFD84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53</v>
      </c>
      <c r="C3" s="246" t="s">
        <v>54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53</v>
      </c>
      <c r="C4" s="249" t="s">
        <v>50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SUMIF(AG9:AG31,"&lt;&gt;NOR",G9:G31)</f>
        <v>0</v>
      </c>
      <c r="H8" s="164"/>
      <c r="I8" s="164">
        <f>SUM(I9:I31)</f>
        <v>0</v>
      </c>
      <c r="J8" s="164"/>
      <c r="K8" s="164">
        <f>SUM(K9:K31)</f>
        <v>0</v>
      </c>
      <c r="L8" s="164"/>
      <c r="M8" s="164">
        <f>SUM(M9:M31)</f>
        <v>0</v>
      </c>
      <c r="N8" s="163"/>
      <c r="O8" s="163">
        <f>SUM(O9:O31)</f>
        <v>312.90999999999997</v>
      </c>
      <c r="P8" s="163"/>
      <c r="Q8" s="163">
        <f>SUM(Q9:Q31)</f>
        <v>0</v>
      </c>
      <c r="R8" s="164"/>
      <c r="S8" s="164"/>
      <c r="T8" s="164"/>
      <c r="U8" s="164"/>
      <c r="V8" s="164">
        <f>SUM(V9:V31)</f>
        <v>15.87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413</v>
      </c>
      <c r="C9" s="182" t="s">
        <v>414</v>
      </c>
      <c r="D9" s="169" t="s">
        <v>249</v>
      </c>
      <c r="E9" s="170">
        <v>8.8000000000000007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233</v>
      </c>
      <c r="T9" s="172" t="s">
        <v>234</v>
      </c>
      <c r="U9" s="172">
        <v>0.2</v>
      </c>
      <c r="V9" s="172">
        <f>ROUND(E9*U9,2)</f>
        <v>1.76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415</v>
      </c>
      <c r="D10" s="157"/>
      <c r="E10" s="158">
        <v>8.8000000000000007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416</v>
      </c>
      <c r="C11" s="184" t="s">
        <v>417</v>
      </c>
      <c r="D11" s="176" t="s">
        <v>249</v>
      </c>
      <c r="E11" s="177">
        <v>168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233</v>
      </c>
      <c r="T11" s="179" t="s">
        <v>234</v>
      </c>
      <c r="U11" s="179">
        <v>8.4000000000000005E-2</v>
      </c>
      <c r="V11" s="179">
        <f>ROUND(E11*U11,2)</f>
        <v>14.11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418</v>
      </c>
      <c r="C12" s="184" t="s">
        <v>419</v>
      </c>
      <c r="D12" s="176" t="s">
        <v>271</v>
      </c>
      <c r="E12" s="177">
        <v>8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6.0999999999999999E-2</v>
      </c>
      <c r="O12" s="177">
        <f>ROUND(E12*N12,2)</f>
        <v>0.49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0</v>
      </c>
      <c r="V12" s="179">
        <f>ROUND(E12*U12,2)</f>
        <v>0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420</v>
      </c>
      <c r="C13" s="182" t="s">
        <v>421</v>
      </c>
      <c r="D13" s="169" t="s">
        <v>249</v>
      </c>
      <c r="E13" s="170">
        <v>168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422</v>
      </c>
      <c r="D14" s="157"/>
      <c r="E14" s="158">
        <v>168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425</v>
      </c>
      <c r="C16" s="182" t="s">
        <v>426</v>
      </c>
      <c r="D16" s="169" t="s">
        <v>232</v>
      </c>
      <c r="E16" s="170">
        <v>420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9.8999999999999999E-4</v>
      </c>
      <c r="O16" s="170">
        <f>ROUND(E16*N16,2)</f>
        <v>0.42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427</v>
      </c>
      <c r="D17" s="157"/>
      <c r="E17" s="158">
        <v>420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7</v>
      </c>
      <c r="B18" s="175" t="s">
        <v>428</v>
      </c>
      <c r="C18" s="184" t="s">
        <v>429</v>
      </c>
      <c r="D18" s="176" t="s">
        <v>232</v>
      </c>
      <c r="E18" s="177">
        <v>420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8</v>
      </c>
      <c r="B19" s="168" t="s">
        <v>430</v>
      </c>
      <c r="C19" s="182" t="s">
        <v>431</v>
      </c>
      <c r="D19" s="169" t="s">
        <v>249</v>
      </c>
      <c r="E19" s="170">
        <v>84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432</v>
      </c>
      <c r="D20" s="157"/>
      <c r="E20" s="158">
        <v>84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257</v>
      </c>
      <c r="C21" s="184" t="s">
        <v>258</v>
      </c>
      <c r="D21" s="176" t="s">
        <v>249</v>
      </c>
      <c r="E21" s="177">
        <v>168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10</v>
      </c>
      <c r="B22" s="168" t="s">
        <v>433</v>
      </c>
      <c r="C22" s="182" t="s">
        <v>434</v>
      </c>
      <c r="D22" s="169" t="s">
        <v>249</v>
      </c>
      <c r="E22" s="170">
        <v>108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435</v>
      </c>
      <c r="D23" s="157"/>
      <c r="E23" s="158">
        <v>108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11</v>
      </c>
      <c r="B24" s="168" t="s">
        <v>436</v>
      </c>
      <c r="C24" s="182" t="s">
        <v>437</v>
      </c>
      <c r="D24" s="169" t="s">
        <v>249</v>
      </c>
      <c r="E24" s="170">
        <v>48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438</v>
      </c>
      <c r="D25" s="157"/>
      <c r="E25" s="158">
        <v>48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67">
        <v>12</v>
      </c>
      <c r="B26" s="168" t="s">
        <v>439</v>
      </c>
      <c r="C26" s="182" t="s">
        <v>239</v>
      </c>
      <c r="D26" s="169" t="s">
        <v>379</v>
      </c>
      <c r="E26" s="170">
        <v>302.39999999999998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144</v>
      </c>
      <c r="T26" s="172" t="s">
        <v>145</v>
      </c>
      <c r="U26" s="172">
        <v>0</v>
      </c>
      <c r="V26" s="172">
        <f>ROUND(E26*U26,2)</f>
        <v>0</v>
      </c>
      <c r="W26" s="172"/>
      <c r="X26" s="173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5">
      <c r="A27" s="153"/>
      <c r="B27" s="154"/>
      <c r="C27" s="183" t="s">
        <v>440</v>
      </c>
      <c r="D27" s="157"/>
      <c r="E27" s="158">
        <v>302.39999999999998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150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13</v>
      </c>
      <c r="B28" s="168" t="s">
        <v>441</v>
      </c>
      <c r="C28" s="182" t="s">
        <v>442</v>
      </c>
      <c r="D28" s="169" t="s">
        <v>240</v>
      </c>
      <c r="E28" s="170">
        <v>96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1</v>
      </c>
      <c r="O28" s="170">
        <f>ROUND(E28*N28,2)</f>
        <v>96</v>
      </c>
      <c r="P28" s="170">
        <v>0</v>
      </c>
      <c r="Q28" s="170">
        <f>ROUND(E28*P28,2)</f>
        <v>0</v>
      </c>
      <c r="R28" s="172" t="s">
        <v>278</v>
      </c>
      <c r="S28" s="172" t="s">
        <v>311</v>
      </c>
      <c r="T28" s="172" t="s">
        <v>311</v>
      </c>
      <c r="U28" s="172">
        <v>0</v>
      </c>
      <c r="V28" s="172">
        <f>ROUND(E28*U28,2)</f>
        <v>0</v>
      </c>
      <c r="W28" s="172"/>
      <c r="X28" s="173" t="s">
        <v>279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280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443</v>
      </c>
      <c r="D29" s="157"/>
      <c r="E29" s="158">
        <v>96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67">
        <v>14</v>
      </c>
      <c r="B30" s="168" t="s">
        <v>444</v>
      </c>
      <c r="C30" s="182" t="s">
        <v>445</v>
      </c>
      <c r="D30" s="169" t="s">
        <v>240</v>
      </c>
      <c r="E30" s="170">
        <v>216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1</v>
      </c>
      <c r="O30" s="170">
        <f>ROUND(E30*N30,2)</f>
        <v>216</v>
      </c>
      <c r="P30" s="170">
        <v>0</v>
      </c>
      <c r="Q30" s="170">
        <f>ROUND(E30*P30,2)</f>
        <v>0</v>
      </c>
      <c r="R30" s="172" t="s">
        <v>278</v>
      </c>
      <c r="S30" s="172" t="s">
        <v>386</v>
      </c>
      <c r="T30" s="172" t="s">
        <v>386</v>
      </c>
      <c r="U30" s="172">
        <v>0</v>
      </c>
      <c r="V30" s="172">
        <f>ROUND(E30*U30,2)</f>
        <v>0</v>
      </c>
      <c r="W30" s="172"/>
      <c r="X30" s="173" t="s">
        <v>279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280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446</v>
      </c>
      <c r="D31" s="157"/>
      <c r="E31" s="158">
        <v>216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5">
      <c r="A32" s="160" t="s">
        <v>139</v>
      </c>
      <c r="B32" s="161" t="s">
        <v>83</v>
      </c>
      <c r="C32" s="181" t="s">
        <v>84</v>
      </c>
      <c r="D32" s="162"/>
      <c r="E32" s="163"/>
      <c r="F32" s="164"/>
      <c r="G32" s="164">
        <f>SUMIF(AG33:AG34,"&lt;&gt;NOR",G33:G34)</f>
        <v>0</v>
      </c>
      <c r="H32" s="164"/>
      <c r="I32" s="164">
        <f>SUM(I33:I34)</f>
        <v>0</v>
      </c>
      <c r="J32" s="164"/>
      <c r="K32" s="164">
        <f>SUM(K33:K34)</f>
        <v>0</v>
      </c>
      <c r="L32" s="164"/>
      <c r="M32" s="164">
        <f>SUM(M33:M34)</f>
        <v>0</v>
      </c>
      <c r="N32" s="163"/>
      <c r="O32" s="163">
        <f>SUM(O33:O34)</f>
        <v>13.59</v>
      </c>
      <c r="P32" s="163"/>
      <c r="Q32" s="163">
        <f>SUM(Q33:Q34)</f>
        <v>0</v>
      </c>
      <c r="R32" s="164"/>
      <c r="S32" s="164"/>
      <c r="T32" s="164"/>
      <c r="U32" s="164"/>
      <c r="V32" s="164">
        <f>SUM(V33:V34)</f>
        <v>0</v>
      </c>
      <c r="W32" s="164"/>
      <c r="X32" s="165"/>
      <c r="Y32" s="159"/>
      <c r="AG32" t="s">
        <v>140</v>
      </c>
    </row>
    <row r="33" spans="1:60" outlineLevel="1" x14ac:dyDescent="0.25">
      <c r="A33" s="167">
        <v>15</v>
      </c>
      <c r="B33" s="168" t="s">
        <v>447</v>
      </c>
      <c r="C33" s="182" t="s">
        <v>448</v>
      </c>
      <c r="D33" s="169" t="s">
        <v>249</v>
      </c>
      <c r="E33" s="170">
        <v>12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1.1322000000000001</v>
      </c>
      <c r="O33" s="170">
        <f>ROUND(E33*N33,2)</f>
        <v>13.59</v>
      </c>
      <c r="P33" s="170">
        <v>0</v>
      </c>
      <c r="Q33" s="170">
        <f>ROUND(E33*P33,2)</f>
        <v>0</v>
      </c>
      <c r="R33" s="172"/>
      <c r="S33" s="172" t="s">
        <v>233</v>
      </c>
      <c r="T33" s="172" t="s">
        <v>234</v>
      </c>
      <c r="U33" s="172">
        <v>0</v>
      </c>
      <c r="V33" s="172">
        <f>ROUND(E33*U33,2)</f>
        <v>0</v>
      </c>
      <c r="W33" s="172"/>
      <c r="X33" s="173" t="s">
        <v>146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148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5">
      <c r="A34" s="153"/>
      <c r="B34" s="154"/>
      <c r="C34" s="183" t="s">
        <v>449</v>
      </c>
      <c r="D34" s="157"/>
      <c r="E34" s="158">
        <v>12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150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x14ac:dyDescent="0.25">
      <c r="A35" s="160" t="s">
        <v>139</v>
      </c>
      <c r="B35" s="161" t="s">
        <v>94</v>
      </c>
      <c r="C35" s="181" t="s">
        <v>95</v>
      </c>
      <c r="D35" s="162"/>
      <c r="E35" s="163"/>
      <c r="F35" s="164"/>
      <c r="G35" s="164">
        <f>SUMIF(AG36:AG41,"&lt;&gt;NOR",G36:G41)</f>
        <v>0</v>
      </c>
      <c r="H35" s="164"/>
      <c r="I35" s="164">
        <f>SUM(I36:I41)</f>
        <v>0</v>
      </c>
      <c r="J35" s="164"/>
      <c r="K35" s="164">
        <f>SUM(K36:K41)</f>
        <v>0</v>
      </c>
      <c r="L35" s="164"/>
      <c r="M35" s="164">
        <f>SUM(M36:M41)</f>
        <v>0</v>
      </c>
      <c r="N35" s="163"/>
      <c r="O35" s="163">
        <f>SUM(O36:O41)</f>
        <v>0.05</v>
      </c>
      <c r="P35" s="163"/>
      <c r="Q35" s="163">
        <f>SUM(Q36:Q41)</f>
        <v>0</v>
      </c>
      <c r="R35" s="164"/>
      <c r="S35" s="164"/>
      <c r="T35" s="164"/>
      <c r="U35" s="164"/>
      <c r="V35" s="164">
        <f>SUM(V36:V41)</f>
        <v>0</v>
      </c>
      <c r="W35" s="164"/>
      <c r="X35" s="165"/>
      <c r="Y35" s="159"/>
      <c r="AG35" t="s">
        <v>140</v>
      </c>
    </row>
    <row r="36" spans="1:60" outlineLevel="1" x14ac:dyDescent="0.25">
      <c r="A36" s="174">
        <v>16</v>
      </c>
      <c r="B36" s="175" t="s">
        <v>450</v>
      </c>
      <c r="C36" s="184" t="s">
        <v>451</v>
      </c>
      <c r="D36" s="176" t="s">
        <v>348</v>
      </c>
      <c r="E36" s="177">
        <v>2</v>
      </c>
      <c r="F36" s="178"/>
      <c r="G36" s="179">
        <f t="shared" ref="G36:G41" si="0">ROUND(E36*F36,2)</f>
        <v>0</v>
      </c>
      <c r="H36" s="178"/>
      <c r="I36" s="179">
        <f t="shared" ref="I36:I41" si="1">ROUND(E36*H36,2)</f>
        <v>0</v>
      </c>
      <c r="J36" s="178"/>
      <c r="K36" s="179">
        <f t="shared" ref="K36:K41" si="2">ROUND(E36*J36,2)</f>
        <v>0</v>
      </c>
      <c r="L36" s="179">
        <v>21</v>
      </c>
      <c r="M36" s="179">
        <f t="shared" ref="M36:M41" si="3">G36*(1+L36/100)</f>
        <v>0</v>
      </c>
      <c r="N36" s="177">
        <v>0</v>
      </c>
      <c r="O36" s="177">
        <f t="shared" ref="O36:O41" si="4">ROUND(E36*N36,2)</f>
        <v>0</v>
      </c>
      <c r="P36" s="177">
        <v>0</v>
      </c>
      <c r="Q36" s="177">
        <f t="shared" ref="Q36:Q41" si="5">ROUND(E36*P36,2)</f>
        <v>0</v>
      </c>
      <c r="R36" s="179"/>
      <c r="S36" s="179" t="s">
        <v>144</v>
      </c>
      <c r="T36" s="179" t="s">
        <v>145</v>
      </c>
      <c r="U36" s="179">
        <v>0</v>
      </c>
      <c r="V36" s="179">
        <f t="shared" ref="V36:V41" si="6">ROUND(E36*U36,2)</f>
        <v>0</v>
      </c>
      <c r="W36" s="179"/>
      <c r="X36" s="180" t="s">
        <v>146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148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74">
        <v>17</v>
      </c>
      <c r="B37" s="175" t="s">
        <v>452</v>
      </c>
      <c r="C37" s="184" t="s">
        <v>453</v>
      </c>
      <c r="D37" s="176" t="s">
        <v>351</v>
      </c>
      <c r="E37" s="177">
        <v>5</v>
      </c>
      <c r="F37" s="178"/>
      <c r="G37" s="179">
        <f t="shared" si="0"/>
        <v>0</v>
      </c>
      <c r="H37" s="178"/>
      <c r="I37" s="179">
        <f t="shared" si="1"/>
        <v>0</v>
      </c>
      <c r="J37" s="178"/>
      <c r="K37" s="179">
        <f t="shared" si="2"/>
        <v>0</v>
      </c>
      <c r="L37" s="179">
        <v>21</v>
      </c>
      <c r="M37" s="179">
        <f t="shared" si="3"/>
        <v>0</v>
      </c>
      <c r="N37" s="177">
        <v>2.2000000000000001E-4</v>
      </c>
      <c r="O37" s="177">
        <f t="shared" si="4"/>
        <v>0</v>
      </c>
      <c r="P37" s="177">
        <v>0</v>
      </c>
      <c r="Q37" s="177">
        <f t="shared" si="5"/>
        <v>0</v>
      </c>
      <c r="R37" s="179"/>
      <c r="S37" s="179" t="s">
        <v>233</v>
      </c>
      <c r="T37" s="179" t="s">
        <v>234</v>
      </c>
      <c r="U37" s="179">
        <v>0</v>
      </c>
      <c r="V37" s="179">
        <f t="shared" si="6"/>
        <v>0</v>
      </c>
      <c r="W37" s="179"/>
      <c r="X37" s="180" t="s">
        <v>146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148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4">
        <v>18</v>
      </c>
      <c r="B38" s="175" t="s">
        <v>454</v>
      </c>
      <c r="C38" s="184" t="s">
        <v>455</v>
      </c>
      <c r="D38" s="176" t="s">
        <v>351</v>
      </c>
      <c r="E38" s="177">
        <v>2</v>
      </c>
      <c r="F38" s="178"/>
      <c r="G38" s="179">
        <f t="shared" si="0"/>
        <v>0</v>
      </c>
      <c r="H38" s="178"/>
      <c r="I38" s="179">
        <f t="shared" si="1"/>
        <v>0</v>
      </c>
      <c r="J38" s="178"/>
      <c r="K38" s="179">
        <f t="shared" si="2"/>
        <v>0</v>
      </c>
      <c r="L38" s="179">
        <v>21</v>
      </c>
      <c r="M38" s="179">
        <f t="shared" si="3"/>
        <v>0</v>
      </c>
      <c r="N38" s="177">
        <v>3.2000000000000003E-4</v>
      </c>
      <c r="O38" s="177">
        <f t="shared" si="4"/>
        <v>0</v>
      </c>
      <c r="P38" s="177">
        <v>0</v>
      </c>
      <c r="Q38" s="177">
        <f t="shared" si="5"/>
        <v>0</v>
      </c>
      <c r="R38" s="179"/>
      <c r="S38" s="179" t="s">
        <v>233</v>
      </c>
      <c r="T38" s="179" t="s">
        <v>234</v>
      </c>
      <c r="U38" s="179">
        <v>0</v>
      </c>
      <c r="V38" s="179">
        <f t="shared" si="6"/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4">
        <v>19</v>
      </c>
      <c r="B39" s="175" t="s">
        <v>456</v>
      </c>
      <c r="C39" s="184" t="s">
        <v>457</v>
      </c>
      <c r="D39" s="176" t="s">
        <v>351</v>
      </c>
      <c r="E39" s="177">
        <v>3</v>
      </c>
      <c r="F39" s="178"/>
      <c r="G39" s="179">
        <f t="shared" si="0"/>
        <v>0</v>
      </c>
      <c r="H39" s="178"/>
      <c r="I39" s="179">
        <f t="shared" si="1"/>
        <v>0</v>
      </c>
      <c r="J39" s="178"/>
      <c r="K39" s="179">
        <f t="shared" si="2"/>
        <v>0</v>
      </c>
      <c r="L39" s="179">
        <v>21</v>
      </c>
      <c r="M39" s="179">
        <f t="shared" si="3"/>
        <v>0</v>
      </c>
      <c r="N39" s="177">
        <v>4.3E-3</v>
      </c>
      <c r="O39" s="177">
        <f t="shared" si="4"/>
        <v>0.01</v>
      </c>
      <c r="P39" s="177">
        <v>0</v>
      </c>
      <c r="Q39" s="177">
        <f t="shared" si="5"/>
        <v>0</v>
      </c>
      <c r="R39" s="179" t="s">
        <v>278</v>
      </c>
      <c r="S39" s="179" t="s">
        <v>458</v>
      </c>
      <c r="T39" s="179" t="s">
        <v>458</v>
      </c>
      <c r="U39" s="179">
        <v>0</v>
      </c>
      <c r="V39" s="179">
        <f t="shared" si="6"/>
        <v>0</v>
      </c>
      <c r="W39" s="179"/>
      <c r="X39" s="180" t="s">
        <v>279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280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4">
        <v>20</v>
      </c>
      <c r="B40" s="175" t="s">
        <v>459</v>
      </c>
      <c r="C40" s="184" t="s">
        <v>460</v>
      </c>
      <c r="D40" s="176" t="s">
        <v>351</v>
      </c>
      <c r="E40" s="177">
        <v>1</v>
      </c>
      <c r="F40" s="178"/>
      <c r="G40" s="179">
        <f t="shared" si="0"/>
        <v>0</v>
      </c>
      <c r="H40" s="178"/>
      <c r="I40" s="179">
        <f t="shared" si="1"/>
        <v>0</v>
      </c>
      <c r="J40" s="178"/>
      <c r="K40" s="179">
        <f t="shared" si="2"/>
        <v>0</v>
      </c>
      <c r="L40" s="179">
        <v>21</v>
      </c>
      <c r="M40" s="179">
        <f t="shared" si="3"/>
        <v>0</v>
      </c>
      <c r="N40" s="177">
        <v>1.5299999999999999E-2</v>
      </c>
      <c r="O40" s="177">
        <f t="shared" si="4"/>
        <v>0.02</v>
      </c>
      <c r="P40" s="177">
        <v>0</v>
      </c>
      <c r="Q40" s="177">
        <f t="shared" si="5"/>
        <v>0</v>
      </c>
      <c r="R40" s="179" t="s">
        <v>278</v>
      </c>
      <c r="S40" s="179" t="s">
        <v>233</v>
      </c>
      <c r="T40" s="179" t="s">
        <v>234</v>
      </c>
      <c r="U40" s="179">
        <v>0</v>
      </c>
      <c r="V40" s="179">
        <f t="shared" si="6"/>
        <v>0</v>
      </c>
      <c r="W40" s="179"/>
      <c r="X40" s="180" t="s">
        <v>279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280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21</v>
      </c>
      <c r="B41" s="175" t="s">
        <v>461</v>
      </c>
      <c r="C41" s="184" t="s">
        <v>462</v>
      </c>
      <c r="D41" s="176" t="s">
        <v>351</v>
      </c>
      <c r="E41" s="177">
        <v>1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1.7000000000000001E-2</v>
      </c>
      <c r="O41" s="177">
        <f t="shared" si="4"/>
        <v>0.02</v>
      </c>
      <c r="P41" s="177">
        <v>0</v>
      </c>
      <c r="Q41" s="177">
        <f t="shared" si="5"/>
        <v>0</v>
      </c>
      <c r="R41" s="179" t="s">
        <v>278</v>
      </c>
      <c r="S41" s="179" t="s">
        <v>233</v>
      </c>
      <c r="T41" s="179" t="s">
        <v>234</v>
      </c>
      <c r="U41" s="179">
        <v>0</v>
      </c>
      <c r="V41" s="179">
        <f t="shared" si="6"/>
        <v>0</v>
      </c>
      <c r="W41" s="179"/>
      <c r="X41" s="180" t="s">
        <v>279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280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x14ac:dyDescent="0.25">
      <c r="A42" s="160" t="s">
        <v>139</v>
      </c>
      <c r="B42" s="161" t="s">
        <v>96</v>
      </c>
      <c r="C42" s="181" t="s">
        <v>97</v>
      </c>
      <c r="D42" s="162"/>
      <c r="E42" s="163"/>
      <c r="F42" s="164"/>
      <c r="G42" s="164">
        <f>SUMIF(AG43:AG48,"&lt;&gt;NOR",G43:G48)</f>
        <v>0</v>
      </c>
      <c r="H42" s="164"/>
      <c r="I42" s="164">
        <f>SUM(I43:I48)</f>
        <v>0</v>
      </c>
      <c r="J42" s="164"/>
      <c r="K42" s="164">
        <f>SUM(K43:K48)</f>
        <v>0</v>
      </c>
      <c r="L42" s="164"/>
      <c r="M42" s="164">
        <f>SUM(M43:M48)</f>
        <v>0</v>
      </c>
      <c r="N42" s="163"/>
      <c r="O42" s="163">
        <f>SUM(O43:O48)</f>
        <v>0.32</v>
      </c>
      <c r="P42" s="163"/>
      <c r="Q42" s="163">
        <f>SUM(Q43:Q48)</f>
        <v>0</v>
      </c>
      <c r="R42" s="164"/>
      <c r="S42" s="164"/>
      <c r="T42" s="164"/>
      <c r="U42" s="164"/>
      <c r="V42" s="164">
        <f>SUM(V43:V48)</f>
        <v>0</v>
      </c>
      <c r="W42" s="164"/>
      <c r="X42" s="165"/>
      <c r="Y42" s="159"/>
      <c r="AG42" t="s">
        <v>140</v>
      </c>
    </row>
    <row r="43" spans="1:60" outlineLevel="1" x14ac:dyDescent="0.25">
      <c r="A43" s="174">
        <v>22</v>
      </c>
      <c r="B43" s="175" t="s">
        <v>463</v>
      </c>
      <c r="C43" s="184" t="s">
        <v>464</v>
      </c>
      <c r="D43" s="176" t="s">
        <v>271</v>
      </c>
      <c r="E43" s="177">
        <v>150</v>
      </c>
      <c r="F43" s="178"/>
      <c r="G43" s="179">
        <f t="shared" ref="G43:G48" si="7">ROUND(E43*F43,2)</f>
        <v>0</v>
      </c>
      <c r="H43" s="178"/>
      <c r="I43" s="179">
        <f t="shared" ref="I43:I48" si="8">ROUND(E43*H43,2)</f>
        <v>0</v>
      </c>
      <c r="J43" s="178"/>
      <c r="K43" s="179">
        <f t="shared" ref="K43:K48" si="9">ROUND(E43*J43,2)</f>
        <v>0</v>
      </c>
      <c r="L43" s="179">
        <v>21</v>
      </c>
      <c r="M43" s="179">
        <f t="shared" ref="M43:M48" si="10">G43*(1+L43/100)</f>
        <v>0</v>
      </c>
      <c r="N43" s="177">
        <v>0</v>
      </c>
      <c r="O43" s="177">
        <f t="shared" ref="O43:O48" si="11">ROUND(E43*N43,2)</f>
        <v>0</v>
      </c>
      <c r="P43" s="177">
        <v>0</v>
      </c>
      <c r="Q43" s="177">
        <f t="shared" ref="Q43:Q48" si="12">ROUND(E43*P43,2)</f>
        <v>0</v>
      </c>
      <c r="R43" s="179"/>
      <c r="S43" s="179" t="s">
        <v>233</v>
      </c>
      <c r="T43" s="179" t="s">
        <v>234</v>
      </c>
      <c r="U43" s="179">
        <v>0</v>
      </c>
      <c r="V43" s="179">
        <f t="shared" ref="V43:V48" si="13">ROUND(E43*U43,2)</f>
        <v>0</v>
      </c>
      <c r="W43" s="179"/>
      <c r="X43" s="180" t="s">
        <v>146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148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74">
        <v>23</v>
      </c>
      <c r="B44" s="175" t="s">
        <v>465</v>
      </c>
      <c r="C44" s="184" t="s">
        <v>466</v>
      </c>
      <c r="D44" s="176" t="s">
        <v>351</v>
      </c>
      <c r="E44" s="177">
        <v>2</v>
      </c>
      <c r="F44" s="178"/>
      <c r="G44" s="179">
        <f t="shared" si="7"/>
        <v>0</v>
      </c>
      <c r="H44" s="178"/>
      <c r="I44" s="179">
        <f t="shared" si="8"/>
        <v>0</v>
      </c>
      <c r="J44" s="178"/>
      <c r="K44" s="179">
        <f t="shared" si="9"/>
        <v>0</v>
      </c>
      <c r="L44" s="179">
        <v>21</v>
      </c>
      <c r="M44" s="179">
        <f t="shared" si="10"/>
        <v>0</v>
      </c>
      <c r="N44" s="177">
        <v>0</v>
      </c>
      <c r="O44" s="177">
        <f t="shared" si="11"/>
        <v>0</v>
      </c>
      <c r="P44" s="177">
        <v>0</v>
      </c>
      <c r="Q44" s="177">
        <f t="shared" si="12"/>
        <v>0</v>
      </c>
      <c r="R44" s="179" t="s">
        <v>278</v>
      </c>
      <c r="S44" s="179" t="s">
        <v>233</v>
      </c>
      <c r="T44" s="179" t="s">
        <v>234</v>
      </c>
      <c r="U44" s="179">
        <v>0</v>
      </c>
      <c r="V44" s="179">
        <f t="shared" si="13"/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0.399999999999999" outlineLevel="1" x14ac:dyDescent="0.25">
      <c r="A45" s="174">
        <v>24</v>
      </c>
      <c r="B45" s="175" t="s">
        <v>467</v>
      </c>
      <c r="C45" s="184" t="s">
        <v>468</v>
      </c>
      <c r="D45" s="176" t="s">
        <v>351</v>
      </c>
      <c r="E45" s="177">
        <v>17</v>
      </c>
      <c r="F45" s="178"/>
      <c r="G45" s="179">
        <f t="shared" si="7"/>
        <v>0</v>
      </c>
      <c r="H45" s="178"/>
      <c r="I45" s="179">
        <f t="shared" si="8"/>
        <v>0</v>
      </c>
      <c r="J45" s="178"/>
      <c r="K45" s="179">
        <f t="shared" si="9"/>
        <v>0</v>
      </c>
      <c r="L45" s="179">
        <v>21</v>
      </c>
      <c r="M45" s="179">
        <f t="shared" si="10"/>
        <v>0</v>
      </c>
      <c r="N45" s="177">
        <v>0</v>
      </c>
      <c r="O45" s="177">
        <f t="shared" si="11"/>
        <v>0</v>
      </c>
      <c r="P45" s="177">
        <v>0</v>
      </c>
      <c r="Q45" s="177">
        <f t="shared" si="12"/>
        <v>0</v>
      </c>
      <c r="R45" s="179" t="s">
        <v>278</v>
      </c>
      <c r="S45" s="179" t="s">
        <v>233</v>
      </c>
      <c r="T45" s="179" t="s">
        <v>234</v>
      </c>
      <c r="U45" s="179">
        <v>0</v>
      </c>
      <c r="V45" s="179">
        <f t="shared" si="13"/>
        <v>0</v>
      </c>
      <c r="W45" s="179"/>
      <c r="X45" s="180" t="s">
        <v>279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280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25</v>
      </c>
      <c r="B46" s="175" t="s">
        <v>469</v>
      </c>
      <c r="C46" s="184" t="s">
        <v>470</v>
      </c>
      <c r="D46" s="176" t="s">
        <v>351</v>
      </c>
      <c r="E46" s="177">
        <v>2</v>
      </c>
      <c r="F46" s="178"/>
      <c r="G46" s="179">
        <f t="shared" si="7"/>
        <v>0</v>
      </c>
      <c r="H46" s="178"/>
      <c r="I46" s="179">
        <f t="shared" si="8"/>
        <v>0</v>
      </c>
      <c r="J46" s="178"/>
      <c r="K46" s="179">
        <f t="shared" si="9"/>
        <v>0</v>
      </c>
      <c r="L46" s="179">
        <v>21</v>
      </c>
      <c r="M46" s="179">
        <f t="shared" si="10"/>
        <v>0</v>
      </c>
      <c r="N46" s="177">
        <v>0</v>
      </c>
      <c r="O46" s="177">
        <f t="shared" si="11"/>
        <v>0</v>
      </c>
      <c r="P46" s="177">
        <v>0</v>
      </c>
      <c r="Q46" s="177">
        <f t="shared" si="12"/>
        <v>0</v>
      </c>
      <c r="R46" s="179" t="s">
        <v>278</v>
      </c>
      <c r="S46" s="179" t="s">
        <v>233</v>
      </c>
      <c r="T46" s="179" t="s">
        <v>234</v>
      </c>
      <c r="U46" s="179">
        <v>0</v>
      </c>
      <c r="V46" s="179">
        <f t="shared" si="13"/>
        <v>0</v>
      </c>
      <c r="W46" s="179"/>
      <c r="X46" s="180" t="s">
        <v>279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280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0.399999999999999" outlineLevel="1" x14ac:dyDescent="0.25">
      <c r="A47" s="174">
        <v>26</v>
      </c>
      <c r="B47" s="175" t="s">
        <v>471</v>
      </c>
      <c r="C47" s="184" t="s">
        <v>472</v>
      </c>
      <c r="D47" s="176" t="s">
        <v>271</v>
      </c>
      <c r="E47" s="177">
        <v>150</v>
      </c>
      <c r="F47" s="178"/>
      <c r="G47" s="179">
        <f t="shared" si="7"/>
        <v>0</v>
      </c>
      <c r="H47" s="178"/>
      <c r="I47" s="179">
        <f t="shared" si="8"/>
        <v>0</v>
      </c>
      <c r="J47" s="178"/>
      <c r="K47" s="179">
        <f t="shared" si="9"/>
        <v>0</v>
      </c>
      <c r="L47" s="179">
        <v>21</v>
      </c>
      <c r="M47" s="179">
        <f t="shared" si="10"/>
        <v>0</v>
      </c>
      <c r="N47" s="177">
        <v>2.14E-3</v>
      </c>
      <c r="O47" s="177">
        <f t="shared" si="11"/>
        <v>0.32</v>
      </c>
      <c r="P47" s="177">
        <v>0</v>
      </c>
      <c r="Q47" s="177">
        <f t="shared" si="12"/>
        <v>0</v>
      </c>
      <c r="R47" s="179" t="s">
        <v>278</v>
      </c>
      <c r="S47" s="179" t="s">
        <v>233</v>
      </c>
      <c r="T47" s="179" t="s">
        <v>234</v>
      </c>
      <c r="U47" s="179">
        <v>0</v>
      </c>
      <c r="V47" s="179">
        <f t="shared" si="13"/>
        <v>0</v>
      </c>
      <c r="W47" s="179"/>
      <c r="X47" s="180" t="s">
        <v>279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280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74">
        <v>27</v>
      </c>
      <c r="B48" s="175" t="s">
        <v>473</v>
      </c>
      <c r="C48" s="184" t="s">
        <v>474</v>
      </c>
      <c r="D48" s="176" t="s">
        <v>351</v>
      </c>
      <c r="E48" s="177">
        <v>3</v>
      </c>
      <c r="F48" s="178"/>
      <c r="G48" s="179">
        <f t="shared" si="7"/>
        <v>0</v>
      </c>
      <c r="H48" s="178"/>
      <c r="I48" s="179">
        <f t="shared" si="8"/>
        <v>0</v>
      </c>
      <c r="J48" s="178"/>
      <c r="K48" s="179">
        <f t="shared" si="9"/>
        <v>0</v>
      </c>
      <c r="L48" s="179">
        <v>21</v>
      </c>
      <c r="M48" s="179">
        <f t="shared" si="10"/>
        <v>0</v>
      </c>
      <c r="N48" s="177">
        <v>2.5000000000000001E-4</v>
      </c>
      <c r="O48" s="177">
        <f t="shared" si="11"/>
        <v>0</v>
      </c>
      <c r="P48" s="177">
        <v>0</v>
      </c>
      <c r="Q48" s="177">
        <f t="shared" si="12"/>
        <v>0</v>
      </c>
      <c r="R48" s="179" t="s">
        <v>278</v>
      </c>
      <c r="S48" s="179" t="s">
        <v>475</v>
      </c>
      <c r="T48" s="179" t="s">
        <v>475</v>
      </c>
      <c r="U48" s="179">
        <v>0</v>
      </c>
      <c r="V48" s="179">
        <f t="shared" si="13"/>
        <v>0</v>
      </c>
      <c r="W48" s="179"/>
      <c r="X48" s="180" t="s">
        <v>279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280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x14ac:dyDescent="0.25">
      <c r="A49" s="160" t="s">
        <v>139</v>
      </c>
      <c r="B49" s="161" t="s">
        <v>98</v>
      </c>
      <c r="C49" s="181" t="s">
        <v>99</v>
      </c>
      <c r="D49" s="162"/>
      <c r="E49" s="163"/>
      <c r="F49" s="164"/>
      <c r="G49" s="164">
        <f>SUMIF(AG50:AG71,"&lt;&gt;NOR",G50:G71)</f>
        <v>0</v>
      </c>
      <c r="H49" s="164"/>
      <c r="I49" s="164">
        <f>SUM(I50:I71)</f>
        <v>0</v>
      </c>
      <c r="J49" s="164"/>
      <c r="K49" s="164">
        <f>SUM(K50:K71)</f>
        <v>0</v>
      </c>
      <c r="L49" s="164"/>
      <c r="M49" s="164">
        <f>SUM(M50:M71)</f>
        <v>0</v>
      </c>
      <c r="N49" s="163"/>
      <c r="O49" s="163">
        <f>SUM(O50:O71)</f>
        <v>0.9900000000000001</v>
      </c>
      <c r="P49" s="163"/>
      <c r="Q49" s="163">
        <f>SUM(Q50:Q71)</f>
        <v>0</v>
      </c>
      <c r="R49" s="164"/>
      <c r="S49" s="164"/>
      <c r="T49" s="164"/>
      <c r="U49" s="164"/>
      <c r="V49" s="164">
        <f>SUM(V50:V71)</f>
        <v>0</v>
      </c>
      <c r="W49" s="164"/>
      <c r="X49" s="165"/>
      <c r="Y49" s="159"/>
      <c r="AG49" t="s">
        <v>140</v>
      </c>
    </row>
    <row r="50" spans="1:60" outlineLevel="1" x14ac:dyDescent="0.25">
      <c r="A50" s="174">
        <v>28</v>
      </c>
      <c r="B50" s="175" t="s">
        <v>476</v>
      </c>
      <c r="C50" s="184" t="s">
        <v>477</v>
      </c>
      <c r="D50" s="176" t="s">
        <v>271</v>
      </c>
      <c r="E50" s="177">
        <v>150</v>
      </c>
      <c r="F50" s="178"/>
      <c r="G50" s="179">
        <f t="shared" ref="G50:G63" si="14">ROUND(E50*F50,2)</f>
        <v>0</v>
      </c>
      <c r="H50" s="178"/>
      <c r="I50" s="179">
        <f t="shared" ref="I50:I63" si="15">ROUND(E50*H50,2)</f>
        <v>0</v>
      </c>
      <c r="J50" s="178"/>
      <c r="K50" s="179">
        <f t="shared" ref="K50:K63" si="16">ROUND(E50*J50,2)</f>
        <v>0</v>
      </c>
      <c r="L50" s="179">
        <v>21</v>
      </c>
      <c r="M50" s="179">
        <f t="shared" ref="M50:M63" si="17">G50*(1+L50/100)</f>
        <v>0</v>
      </c>
      <c r="N50" s="177">
        <v>0</v>
      </c>
      <c r="O50" s="177">
        <f t="shared" ref="O50:O63" si="18">ROUND(E50*N50,2)</f>
        <v>0</v>
      </c>
      <c r="P50" s="177">
        <v>0</v>
      </c>
      <c r="Q50" s="177">
        <f t="shared" ref="Q50:Q63" si="19">ROUND(E50*P50,2)</f>
        <v>0</v>
      </c>
      <c r="R50" s="179"/>
      <c r="S50" s="179" t="s">
        <v>144</v>
      </c>
      <c r="T50" s="179" t="s">
        <v>145</v>
      </c>
      <c r="U50" s="179">
        <v>0</v>
      </c>
      <c r="V50" s="179">
        <f t="shared" ref="V50:V63" si="20">ROUND(E50*U50,2)</f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29</v>
      </c>
      <c r="B51" s="175" t="s">
        <v>478</v>
      </c>
      <c r="C51" s="184" t="s">
        <v>479</v>
      </c>
      <c r="D51" s="176" t="s">
        <v>271</v>
      </c>
      <c r="E51" s="177">
        <v>150</v>
      </c>
      <c r="F51" s="178"/>
      <c r="G51" s="179">
        <f t="shared" si="14"/>
        <v>0</v>
      </c>
      <c r="H51" s="178"/>
      <c r="I51" s="179">
        <f t="shared" si="15"/>
        <v>0</v>
      </c>
      <c r="J51" s="178"/>
      <c r="K51" s="179">
        <f t="shared" si="16"/>
        <v>0</v>
      </c>
      <c r="L51" s="179">
        <v>21</v>
      </c>
      <c r="M51" s="179">
        <f t="shared" si="17"/>
        <v>0</v>
      </c>
      <c r="N51" s="177">
        <v>0</v>
      </c>
      <c r="O51" s="177">
        <f t="shared" si="18"/>
        <v>0</v>
      </c>
      <c r="P51" s="177">
        <v>0</v>
      </c>
      <c r="Q51" s="177">
        <f t="shared" si="19"/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si="20"/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74">
        <v>30</v>
      </c>
      <c r="B52" s="175" t="s">
        <v>480</v>
      </c>
      <c r="C52" s="184" t="s">
        <v>481</v>
      </c>
      <c r="D52" s="176" t="s">
        <v>351</v>
      </c>
      <c r="E52" s="177">
        <v>1</v>
      </c>
      <c r="F52" s="178"/>
      <c r="G52" s="179">
        <f t="shared" si="14"/>
        <v>0</v>
      </c>
      <c r="H52" s="178"/>
      <c r="I52" s="179">
        <f t="shared" si="15"/>
        <v>0</v>
      </c>
      <c r="J52" s="178"/>
      <c r="K52" s="179">
        <f t="shared" si="16"/>
        <v>0</v>
      </c>
      <c r="L52" s="179">
        <v>21</v>
      </c>
      <c r="M52" s="179">
        <f t="shared" si="17"/>
        <v>0</v>
      </c>
      <c r="N52" s="177">
        <v>0</v>
      </c>
      <c r="O52" s="177">
        <f t="shared" si="18"/>
        <v>0</v>
      </c>
      <c r="P52" s="177">
        <v>0</v>
      </c>
      <c r="Q52" s="177">
        <f t="shared" si="19"/>
        <v>0</v>
      </c>
      <c r="R52" s="179"/>
      <c r="S52" s="179" t="s">
        <v>233</v>
      </c>
      <c r="T52" s="179" t="s">
        <v>234</v>
      </c>
      <c r="U52" s="179">
        <v>0</v>
      </c>
      <c r="V52" s="179">
        <f t="shared" si="20"/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31</v>
      </c>
      <c r="B53" s="175" t="s">
        <v>482</v>
      </c>
      <c r="C53" s="184" t="s">
        <v>483</v>
      </c>
      <c r="D53" s="176" t="s">
        <v>246</v>
      </c>
      <c r="E53" s="177">
        <v>1</v>
      </c>
      <c r="F53" s="178"/>
      <c r="G53" s="179">
        <f t="shared" si="14"/>
        <v>0</v>
      </c>
      <c r="H53" s="178"/>
      <c r="I53" s="179">
        <f t="shared" si="15"/>
        <v>0</v>
      </c>
      <c r="J53" s="178"/>
      <c r="K53" s="179">
        <f t="shared" si="16"/>
        <v>0</v>
      </c>
      <c r="L53" s="179">
        <v>21</v>
      </c>
      <c r="M53" s="179">
        <f t="shared" si="17"/>
        <v>0</v>
      </c>
      <c r="N53" s="177">
        <v>0</v>
      </c>
      <c r="O53" s="177">
        <f t="shared" si="18"/>
        <v>0</v>
      </c>
      <c r="P53" s="177">
        <v>0</v>
      </c>
      <c r="Q53" s="177">
        <f t="shared" si="19"/>
        <v>0</v>
      </c>
      <c r="R53" s="179"/>
      <c r="S53" s="179" t="s">
        <v>144</v>
      </c>
      <c r="T53" s="179" t="s">
        <v>145</v>
      </c>
      <c r="U53" s="179">
        <v>0</v>
      </c>
      <c r="V53" s="179">
        <f t="shared" si="20"/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0.399999999999999" outlineLevel="1" x14ac:dyDescent="0.25">
      <c r="A54" s="174">
        <v>32</v>
      </c>
      <c r="B54" s="175" t="s">
        <v>484</v>
      </c>
      <c r="C54" s="184" t="s">
        <v>485</v>
      </c>
      <c r="D54" s="176" t="s">
        <v>246</v>
      </c>
      <c r="E54" s="177">
        <v>1</v>
      </c>
      <c r="F54" s="178"/>
      <c r="G54" s="179">
        <f t="shared" si="14"/>
        <v>0</v>
      </c>
      <c r="H54" s="178"/>
      <c r="I54" s="179">
        <f t="shared" si="15"/>
        <v>0</v>
      </c>
      <c r="J54" s="178"/>
      <c r="K54" s="179">
        <f t="shared" si="16"/>
        <v>0</v>
      </c>
      <c r="L54" s="179">
        <v>21</v>
      </c>
      <c r="M54" s="179">
        <f t="shared" si="17"/>
        <v>0</v>
      </c>
      <c r="N54" s="177">
        <v>0</v>
      </c>
      <c r="O54" s="177">
        <f t="shared" si="18"/>
        <v>0</v>
      </c>
      <c r="P54" s="177">
        <v>0</v>
      </c>
      <c r="Q54" s="177">
        <f t="shared" si="19"/>
        <v>0</v>
      </c>
      <c r="R54" s="179"/>
      <c r="S54" s="179" t="s">
        <v>144</v>
      </c>
      <c r="T54" s="179" t="s">
        <v>145</v>
      </c>
      <c r="U54" s="179">
        <v>0</v>
      </c>
      <c r="V54" s="179">
        <f t="shared" si="20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33</v>
      </c>
      <c r="B55" s="175" t="s">
        <v>486</v>
      </c>
      <c r="C55" s="184" t="s">
        <v>487</v>
      </c>
      <c r="D55" s="176" t="s">
        <v>348</v>
      </c>
      <c r="E55" s="177">
        <v>3</v>
      </c>
      <c r="F55" s="178"/>
      <c r="G55" s="179">
        <f t="shared" si="14"/>
        <v>0</v>
      </c>
      <c r="H55" s="178"/>
      <c r="I55" s="179">
        <f t="shared" si="15"/>
        <v>0</v>
      </c>
      <c r="J55" s="178"/>
      <c r="K55" s="179">
        <f t="shared" si="16"/>
        <v>0</v>
      </c>
      <c r="L55" s="179">
        <v>21</v>
      </c>
      <c r="M55" s="179">
        <f t="shared" si="17"/>
        <v>0</v>
      </c>
      <c r="N55" s="177">
        <v>0</v>
      </c>
      <c r="O55" s="177">
        <f t="shared" si="18"/>
        <v>0</v>
      </c>
      <c r="P55" s="177">
        <v>0</v>
      </c>
      <c r="Q55" s="177">
        <f t="shared" si="19"/>
        <v>0</v>
      </c>
      <c r="R55" s="179"/>
      <c r="S55" s="179" t="s">
        <v>144</v>
      </c>
      <c r="T55" s="179" t="s">
        <v>145</v>
      </c>
      <c r="U55" s="179">
        <v>0</v>
      </c>
      <c r="V55" s="179">
        <f t="shared" si="20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34</v>
      </c>
      <c r="B56" s="175" t="s">
        <v>488</v>
      </c>
      <c r="C56" s="184" t="s">
        <v>489</v>
      </c>
      <c r="D56" s="176" t="s">
        <v>351</v>
      </c>
      <c r="E56" s="177">
        <v>1</v>
      </c>
      <c r="F56" s="178"/>
      <c r="G56" s="179">
        <f t="shared" si="14"/>
        <v>0</v>
      </c>
      <c r="H56" s="178"/>
      <c r="I56" s="179">
        <f t="shared" si="15"/>
        <v>0</v>
      </c>
      <c r="J56" s="178"/>
      <c r="K56" s="179">
        <f t="shared" si="16"/>
        <v>0</v>
      </c>
      <c r="L56" s="179">
        <v>21</v>
      </c>
      <c r="M56" s="179">
        <f t="shared" si="17"/>
        <v>0</v>
      </c>
      <c r="N56" s="177">
        <v>2.2000000000000001E-4</v>
      </c>
      <c r="O56" s="177">
        <f t="shared" si="18"/>
        <v>0</v>
      </c>
      <c r="P56" s="177">
        <v>0</v>
      </c>
      <c r="Q56" s="177">
        <f t="shared" si="19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20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35</v>
      </c>
      <c r="B57" s="175" t="s">
        <v>490</v>
      </c>
      <c r="C57" s="184" t="s">
        <v>491</v>
      </c>
      <c r="D57" s="176" t="s">
        <v>351</v>
      </c>
      <c r="E57" s="177">
        <v>2</v>
      </c>
      <c r="F57" s="178"/>
      <c r="G57" s="179">
        <f t="shared" si="14"/>
        <v>0</v>
      </c>
      <c r="H57" s="178"/>
      <c r="I57" s="179">
        <f t="shared" si="15"/>
        <v>0</v>
      </c>
      <c r="J57" s="178"/>
      <c r="K57" s="179">
        <f t="shared" si="16"/>
        <v>0</v>
      </c>
      <c r="L57" s="179">
        <v>21</v>
      </c>
      <c r="M57" s="179">
        <f t="shared" si="17"/>
        <v>0</v>
      </c>
      <c r="N57" s="177">
        <v>1.1E-4</v>
      </c>
      <c r="O57" s="177">
        <f t="shared" si="18"/>
        <v>0</v>
      </c>
      <c r="P57" s="177">
        <v>0</v>
      </c>
      <c r="Q57" s="177">
        <f t="shared" si="19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20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36</v>
      </c>
      <c r="B58" s="175" t="s">
        <v>492</v>
      </c>
      <c r="C58" s="184" t="s">
        <v>493</v>
      </c>
      <c r="D58" s="176" t="s">
        <v>271</v>
      </c>
      <c r="E58" s="177">
        <v>150</v>
      </c>
      <c r="F58" s="178"/>
      <c r="G58" s="179">
        <f t="shared" si="14"/>
        <v>0</v>
      </c>
      <c r="H58" s="178"/>
      <c r="I58" s="179">
        <f t="shared" si="15"/>
        <v>0</v>
      </c>
      <c r="J58" s="178"/>
      <c r="K58" s="179">
        <f t="shared" si="16"/>
        <v>0</v>
      </c>
      <c r="L58" s="179">
        <v>21</v>
      </c>
      <c r="M58" s="179">
        <f t="shared" si="17"/>
        <v>0</v>
      </c>
      <c r="N58" s="177">
        <v>0</v>
      </c>
      <c r="O58" s="177">
        <f t="shared" si="18"/>
        <v>0</v>
      </c>
      <c r="P58" s="177">
        <v>0</v>
      </c>
      <c r="Q58" s="177">
        <f t="shared" si="19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20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37</v>
      </c>
      <c r="B59" s="175" t="s">
        <v>494</v>
      </c>
      <c r="C59" s="184" t="s">
        <v>495</v>
      </c>
      <c r="D59" s="176" t="s">
        <v>271</v>
      </c>
      <c r="E59" s="177">
        <v>150</v>
      </c>
      <c r="F59" s="178"/>
      <c r="G59" s="179">
        <f t="shared" si="14"/>
        <v>0</v>
      </c>
      <c r="H59" s="178"/>
      <c r="I59" s="179">
        <f t="shared" si="15"/>
        <v>0</v>
      </c>
      <c r="J59" s="178"/>
      <c r="K59" s="179">
        <f t="shared" si="16"/>
        <v>0</v>
      </c>
      <c r="L59" s="179">
        <v>21</v>
      </c>
      <c r="M59" s="179">
        <f t="shared" si="17"/>
        <v>0</v>
      </c>
      <c r="N59" s="177">
        <v>0</v>
      </c>
      <c r="O59" s="177">
        <f t="shared" si="18"/>
        <v>0</v>
      </c>
      <c r="P59" s="177">
        <v>0</v>
      </c>
      <c r="Q59" s="177">
        <f t="shared" si="19"/>
        <v>0</v>
      </c>
      <c r="R59" s="179"/>
      <c r="S59" s="179" t="s">
        <v>233</v>
      </c>
      <c r="T59" s="179" t="s">
        <v>234</v>
      </c>
      <c r="U59" s="179">
        <v>0</v>
      </c>
      <c r="V59" s="179">
        <f t="shared" si="20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38</v>
      </c>
      <c r="B60" s="175" t="s">
        <v>496</v>
      </c>
      <c r="C60" s="184" t="s">
        <v>497</v>
      </c>
      <c r="D60" s="176" t="s">
        <v>351</v>
      </c>
      <c r="E60" s="177">
        <v>1</v>
      </c>
      <c r="F60" s="178"/>
      <c r="G60" s="179">
        <f t="shared" si="14"/>
        <v>0</v>
      </c>
      <c r="H60" s="178"/>
      <c r="I60" s="179">
        <f t="shared" si="15"/>
        <v>0</v>
      </c>
      <c r="J60" s="178"/>
      <c r="K60" s="179">
        <f t="shared" si="16"/>
        <v>0</v>
      </c>
      <c r="L60" s="179">
        <v>21</v>
      </c>
      <c r="M60" s="179">
        <f t="shared" si="17"/>
        <v>0</v>
      </c>
      <c r="N60" s="177">
        <v>0.11799999999999999</v>
      </c>
      <c r="O60" s="177">
        <f t="shared" si="18"/>
        <v>0.12</v>
      </c>
      <c r="P60" s="177">
        <v>0</v>
      </c>
      <c r="Q60" s="177">
        <f t="shared" si="19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20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39</v>
      </c>
      <c r="B61" s="175" t="s">
        <v>498</v>
      </c>
      <c r="C61" s="184" t="s">
        <v>499</v>
      </c>
      <c r="D61" s="176" t="s">
        <v>351</v>
      </c>
      <c r="E61" s="177">
        <v>2</v>
      </c>
      <c r="F61" s="178"/>
      <c r="G61" s="179">
        <f t="shared" si="14"/>
        <v>0</v>
      </c>
      <c r="H61" s="178"/>
      <c r="I61" s="179">
        <f t="shared" si="15"/>
        <v>0</v>
      </c>
      <c r="J61" s="178"/>
      <c r="K61" s="179">
        <f t="shared" si="16"/>
        <v>0</v>
      </c>
      <c r="L61" s="179">
        <v>21</v>
      </c>
      <c r="M61" s="179">
        <f t="shared" si="17"/>
        <v>0</v>
      </c>
      <c r="N61" s="177">
        <v>0.29823</v>
      </c>
      <c r="O61" s="177">
        <f t="shared" si="18"/>
        <v>0.6</v>
      </c>
      <c r="P61" s="177">
        <v>0</v>
      </c>
      <c r="Q61" s="177">
        <f t="shared" si="19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20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40</v>
      </c>
      <c r="B62" s="175" t="s">
        <v>500</v>
      </c>
      <c r="C62" s="184" t="s">
        <v>501</v>
      </c>
      <c r="D62" s="176" t="s">
        <v>351</v>
      </c>
      <c r="E62" s="177">
        <v>3</v>
      </c>
      <c r="F62" s="178"/>
      <c r="G62" s="179">
        <f t="shared" si="14"/>
        <v>0</v>
      </c>
      <c r="H62" s="178"/>
      <c r="I62" s="179">
        <f t="shared" si="15"/>
        <v>0</v>
      </c>
      <c r="J62" s="178"/>
      <c r="K62" s="179">
        <f t="shared" si="16"/>
        <v>0</v>
      </c>
      <c r="L62" s="179">
        <v>21</v>
      </c>
      <c r="M62" s="179">
        <f t="shared" si="17"/>
        <v>0</v>
      </c>
      <c r="N62" s="177">
        <v>2.4000000000000001E-4</v>
      </c>
      <c r="O62" s="177">
        <f t="shared" si="18"/>
        <v>0</v>
      </c>
      <c r="P62" s="177">
        <v>0</v>
      </c>
      <c r="Q62" s="177">
        <f t="shared" si="19"/>
        <v>0</v>
      </c>
      <c r="R62" s="179"/>
      <c r="S62" s="179" t="s">
        <v>233</v>
      </c>
      <c r="T62" s="179" t="s">
        <v>234</v>
      </c>
      <c r="U62" s="179">
        <v>0</v>
      </c>
      <c r="V62" s="179">
        <f t="shared" si="20"/>
        <v>0</v>
      </c>
      <c r="W62" s="179"/>
      <c r="X62" s="180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67">
        <v>41</v>
      </c>
      <c r="B63" s="168" t="s">
        <v>502</v>
      </c>
      <c r="C63" s="182" t="s">
        <v>503</v>
      </c>
      <c r="D63" s="169" t="s">
        <v>277</v>
      </c>
      <c r="E63" s="170">
        <v>45</v>
      </c>
      <c r="F63" s="171"/>
      <c r="G63" s="172">
        <f t="shared" si="14"/>
        <v>0</v>
      </c>
      <c r="H63" s="171"/>
      <c r="I63" s="172">
        <f t="shared" si="15"/>
        <v>0</v>
      </c>
      <c r="J63" s="171"/>
      <c r="K63" s="172">
        <f t="shared" si="16"/>
        <v>0</v>
      </c>
      <c r="L63" s="172">
        <v>21</v>
      </c>
      <c r="M63" s="172">
        <f t="shared" si="17"/>
        <v>0</v>
      </c>
      <c r="N63" s="170">
        <v>1E-3</v>
      </c>
      <c r="O63" s="170">
        <f t="shared" si="18"/>
        <v>0.05</v>
      </c>
      <c r="P63" s="170">
        <v>0</v>
      </c>
      <c r="Q63" s="170">
        <f t="shared" si="19"/>
        <v>0</v>
      </c>
      <c r="R63" s="172" t="s">
        <v>278</v>
      </c>
      <c r="S63" s="172" t="s">
        <v>504</v>
      </c>
      <c r="T63" s="172" t="s">
        <v>504</v>
      </c>
      <c r="U63" s="172">
        <v>0</v>
      </c>
      <c r="V63" s="172">
        <f t="shared" si="20"/>
        <v>0</v>
      </c>
      <c r="W63" s="172"/>
      <c r="X63" s="173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5">
      <c r="A64" s="153"/>
      <c r="B64" s="154"/>
      <c r="C64" s="183" t="s">
        <v>505</v>
      </c>
      <c r="D64" s="157"/>
      <c r="E64" s="158">
        <v>45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150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67">
        <v>42</v>
      </c>
      <c r="B65" s="168" t="s">
        <v>506</v>
      </c>
      <c r="C65" s="182" t="s">
        <v>507</v>
      </c>
      <c r="D65" s="169" t="s">
        <v>277</v>
      </c>
      <c r="E65" s="170">
        <v>45.454500000000003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1E-3</v>
      </c>
      <c r="O65" s="170">
        <f>ROUND(E65*N65,2)</f>
        <v>0.05</v>
      </c>
      <c r="P65" s="170">
        <v>0</v>
      </c>
      <c r="Q65" s="170">
        <f>ROUND(E65*P65,2)</f>
        <v>0</v>
      </c>
      <c r="R65" s="172" t="s">
        <v>278</v>
      </c>
      <c r="S65" s="172" t="s">
        <v>504</v>
      </c>
      <c r="T65" s="172" t="s">
        <v>504</v>
      </c>
      <c r="U65" s="172">
        <v>0</v>
      </c>
      <c r="V65" s="172">
        <f>ROUND(E65*U65,2)</f>
        <v>0</v>
      </c>
      <c r="W65" s="172"/>
      <c r="X65" s="173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5">
      <c r="A66" s="153"/>
      <c r="B66" s="154"/>
      <c r="C66" s="183" t="s">
        <v>508</v>
      </c>
      <c r="D66" s="157"/>
      <c r="E66" s="158">
        <v>45.45</v>
      </c>
      <c r="F66" s="156"/>
      <c r="G66" s="156"/>
      <c r="H66" s="156"/>
      <c r="I66" s="156"/>
      <c r="J66" s="156"/>
      <c r="K66" s="156"/>
      <c r="L66" s="156"/>
      <c r="M66" s="156"/>
      <c r="N66" s="155"/>
      <c r="O66" s="155"/>
      <c r="P66" s="155"/>
      <c r="Q66" s="155"/>
      <c r="R66" s="156"/>
      <c r="S66" s="156"/>
      <c r="T66" s="156"/>
      <c r="U66" s="156"/>
      <c r="V66" s="156"/>
      <c r="W66" s="156"/>
      <c r="X66" s="156"/>
      <c r="Y66" s="156"/>
      <c r="Z66" s="146"/>
      <c r="AA66" s="146"/>
      <c r="AB66" s="146"/>
      <c r="AC66" s="146"/>
      <c r="AD66" s="146"/>
      <c r="AE66" s="146"/>
      <c r="AF66" s="146"/>
      <c r="AG66" s="146" t="s">
        <v>150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43</v>
      </c>
      <c r="B67" s="175" t="s">
        <v>509</v>
      </c>
      <c r="C67" s="184" t="s">
        <v>510</v>
      </c>
      <c r="D67" s="176" t="s">
        <v>351</v>
      </c>
      <c r="E67" s="177">
        <v>1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7">
        <v>1.9E-2</v>
      </c>
      <c r="O67" s="177">
        <f>ROUND(E67*N67,2)</f>
        <v>0.02</v>
      </c>
      <c r="P67" s="177">
        <v>0</v>
      </c>
      <c r="Q67" s="177">
        <f>ROUND(E67*P67,2)</f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>ROUND(E67*U67,2)</f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0.399999999999999" outlineLevel="1" x14ac:dyDescent="0.25">
      <c r="A68" s="174">
        <v>44</v>
      </c>
      <c r="B68" s="175" t="s">
        <v>511</v>
      </c>
      <c r="C68" s="184" t="s">
        <v>512</v>
      </c>
      <c r="D68" s="176" t="s">
        <v>351</v>
      </c>
      <c r="E68" s="177">
        <v>2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7">
        <v>4.2999999999999997E-2</v>
      </c>
      <c r="O68" s="177">
        <f>ROUND(E68*N68,2)</f>
        <v>0.09</v>
      </c>
      <c r="P68" s="177">
        <v>0</v>
      </c>
      <c r="Q68" s="177">
        <f>ROUND(E68*P68,2)</f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>ROUND(E68*U68,2)</f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0.399999999999999" outlineLevel="1" x14ac:dyDescent="0.25">
      <c r="A69" s="174">
        <v>45</v>
      </c>
      <c r="B69" s="175" t="s">
        <v>513</v>
      </c>
      <c r="C69" s="184" t="s">
        <v>514</v>
      </c>
      <c r="D69" s="176" t="s">
        <v>351</v>
      </c>
      <c r="E69" s="177">
        <v>1</v>
      </c>
      <c r="F69" s="178"/>
      <c r="G69" s="179">
        <f>ROUND(E69*F69,2)</f>
        <v>0</v>
      </c>
      <c r="H69" s="178"/>
      <c r="I69" s="179">
        <f>ROUND(E69*H69,2)</f>
        <v>0</v>
      </c>
      <c r="J69" s="178"/>
      <c r="K69" s="179">
        <f>ROUND(E69*J69,2)</f>
        <v>0</v>
      </c>
      <c r="L69" s="179">
        <v>21</v>
      </c>
      <c r="M69" s="179">
        <f>G69*(1+L69/100)</f>
        <v>0</v>
      </c>
      <c r="N69" s="177">
        <v>6.0000000000000001E-3</v>
      </c>
      <c r="O69" s="177">
        <f>ROUND(E69*N69,2)</f>
        <v>0.01</v>
      </c>
      <c r="P69" s="177">
        <v>0</v>
      </c>
      <c r="Q69" s="177">
        <f>ROUND(E69*P69,2)</f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>ROUND(E69*U69,2)</f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74">
        <v>46</v>
      </c>
      <c r="B70" s="175" t="s">
        <v>515</v>
      </c>
      <c r="C70" s="184" t="s">
        <v>516</v>
      </c>
      <c r="D70" s="176" t="s">
        <v>351</v>
      </c>
      <c r="E70" s="177">
        <v>1</v>
      </c>
      <c r="F70" s="178"/>
      <c r="G70" s="179">
        <f>ROUND(E70*F70,2)</f>
        <v>0</v>
      </c>
      <c r="H70" s="178"/>
      <c r="I70" s="179">
        <f>ROUND(E70*H70,2)</f>
        <v>0</v>
      </c>
      <c r="J70" s="178"/>
      <c r="K70" s="179">
        <f>ROUND(E70*J70,2)</f>
        <v>0</v>
      </c>
      <c r="L70" s="179">
        <v>21</v>
      </c>
      <c r="M70" s="179">
        <f>G70*(1+L70/100)</f>
        <v>0</v>
      </c>
      <c r="N70" s="177">
        <v>1.6E-2</v>
      </c>
      <c r="O70" s="177">
        <f>ROUND(E70*N70,2)</f>
        <v>0.02</v>
      </c>
      <c r="P70" s="177">
        <v>0</v>
      </c>
      <c r="Q70" s="177">
        <f>ROUND(E70*P70,2)</f>
        <v>0</v>
      </c>
      <c r="R70" s="179" t="s">
        <v>278</v>
      </c>
      <c r="S70" s="179" t="s">
        <v>344</v>
      </c>
      <c r="T70" s="179" t="s">
        <v>344</v>
      </c>
      <c r="U70" s="179">
        <v>0</v>
      </c>
      <c r="V70" s="179">
        <f>ROUND(E70*U70,2)</f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280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0.399999999999999" outlineLevel="1" x14ac:dyDescent="0.25">
      <c r="A71" s="174">
        <v>47</v>
      </c>
      <c r="B71" s="175" t="s">
        <v>517</v>
      </c>
      <c r="C71" s="184" t="s">
        <v>518</v>
      </c>
      <c r="D71" s="176" t="s">
        <v>351</v>
      </c>
      <c r="E71" s="177">
        <v>2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7">
        <v>1.4E-2</v>
      </c>
      <c r="O71" s="177">
        <f>ROUND(E71*N71,2)</f>
        <v>0.03</v>
      </c>
      <c r="P71" s="177">
        <v>0</v>
      </c>
      <c r="Q71" s="177">
        <f>ROUND(E71*P71,2)</f>
        <v>0</v>
      </c>
      <c r="R71" s="179" t="s">
        <v>278</v>
      </c>
      <c r="S71" s="179" t="s">
        <v>233</v>
      </c>
      <c r="T71" s="179" t="s">
        <v>234</v>
      </c>
      <c r="U71" s="179">
        <v>0</v>
      </c>
      <c r="V71" s="179">
        <f>ROUND(E71*U71,2)</f>
        <v>0</v>
      </c>
      <c r="W71" s="179"/>
      <c r="X71" s="180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x14ac:dyDescent="0.25">
      <c r="A72" s="160" t="s">
        <v>139</v>
      </c>
      <c r="B72" s="161" t="s">
        <v>102</v>
      </c>
      <c r="C72" s="181" t="s">
        <v>103</v>
      </c>
      <c r="D72" s="162"/>
      <c r="E72" s="163"/>
      <c r="F72" s="164"/>
      <c r="G72" s="164">
        <f>SUMIF(AG73:AG73,"&lt;&gt;NOR",G73:G73)</f>
        <v>0</v>
      </c>
      <c r="H72" s="164"/>
      <c r="I72" s="164">
        <f>SUM(I73:I73)</f>
        <v>0</v>
      </c>
      <c r="J72" s="164"/>
      <c r="K72" s="164">
        <f>SUM(K73:K73)</f>
        <v>0</v>
      </c>
      <c r="L72" s="164"/>
      <c r="M72" s="164">
        <f>SUM(M73:M73)</f>
        <v>0</v>
      </c>
      <c r="N72" s="163"/>
      <c r="O72" s="163">
        <f>SUM(O73:O73)</f>
        <v>0</v>
      </c>
      <c r="P72" s="163"/>
      <c r="Q72" s="163">
        <f>SUM(Q73:Q73)</f>
        <v>0</v>
      </c>
      <c r="R72" s="164"/>
      <c r="S72" s="164"/>
      <c r="T72" s="164"/>
      <c r="U72" s="164"/>
      <c r="V72" s="164">
        <f>SUM(V73:V73)</f>
        <v>0</v>
      </c>
      <c r="W72" s="164"/>
      <c r="X72" s="165"/>
      <c r="Y72" s="159"/>
      <c r="AG72" t="s">
        <v>140</v>
      </c>
    </row>
    <row r="73" spans="1:60" outlineLevel="1" x14ac:dyDescent="0.25">
      <c r="A73" s="167">
        <v>48</v>
      </c>
      <c r="B73" s="168" t="s">
        <v>519</v>
      </c>
      <c r="C73" s="182" t="s">
        <v>520</v>
      </c>
      <c r="D73" s="169" t="s">
        <v>379</v>
      </c>
      <c r="E73" s="170">
        <v>327.81995999999998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2"/>
      <c r="S73" s="172" t="s">
        <v>233</v>
      </c>
      <c r="T73" s="172" t="s">
        <v>234</v>
      </c>
      <c r="U73" s="172">
        <v>0</v>
      </c>
      <c r="V73" s="172">
        <f>ROUND(E73*U73,2)</f>
        <v>0</v>
      </c>
      <c r="W73" s="172"/>
      <c r="X73" s="173" t="s">
        <v>146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148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3"/>
      <c r="B74" s="4"/>
      <c r="C74" s="18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125</v>
      </c>
    </row>
    <row r="75" spans="1:60" x14ac:dyDescent="0.25">
      <c r="A75" s="149"/>
      <c r="B75" s="150" t="s">
        <v>31</v>
      </c>
      <c r="C75" s="186"/>
      <c r="D75" s="151"/>
      <c r="E75" s="152"/>
      <c r="F75" s="152"/>
      <c r="G75" s="166">
        <f>G8+G32+G35+G42+G49+G72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228</v>
      </c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A77" s="3"/>
      <c r="B77" s="4"/>
      <c r="C77" s="18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5">
      <c r="C78" s="187"/>
      <c r="D78" s="10"/>
      <c r="AG78" t="s">
        <v>229</v>
      </c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8" activePane="bottomLeft" state="frozen"/>
      <selection pane="bottomLeft" activeCell="N68" sqref="N68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53</v>
      </c>
      <c r="C3" s="246" t="s">
        <v>54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53</v>
      </c>
      <c r="C4" s="249" t="s">
        <v>51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SUMIF(AG9:AG27,"&lt;&gt;NOR",G9:G27)</f>
        <v>0</v>
      </c>
      <c r="H8" s="164"/>
      <c r="I8" s="164">
        <f>SUM(I9:I27)</f>
        <v>0</v>
      </c>
      <c r="J8" s="164"/>
      <c r="K8" s="164">
        <f>SUM(K9:K27)</f>
        <v>0</v>
      </c>
      <c r="L8" s="164"/>
      <c r="M8" s="164">
        <f>SUM(M9:M27)</f>
        <v>0</v>
      </c>
      <c r="N8" s="163"/>
      <c r="O8" s="163">
        <f>SUM(O9:O27)</f>
        <v>112.24000000000001</v>
      </c>
      <c r="P8" s="163"/>
      <c r="Q8" s="163">
        <f>SUM(Q9:Q27)</f>
        <v>0</v>
      </c>
      <c r="R8" s="164"/>
      <c r="S8" s="164"/>
      <c r="T8" s="164"/>
      <c r="U8" s="164"/>
      <c r="V8" s="164">
        <f>SUM(V9:V27)</f>
        <v>18.37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416</v>
      </c>
      <c r="C9" s="184" t="s">
        <v>417</v>
      </c>
      <c r="D9" s="176" t="s">
        <v>249</v>
      </c>
      <c r="E9" s="177">
        <v>61.6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8.4000000000000005E-2</v>
      </c>
      <c r="V9" s="179">
        <f>ROUND(E9*U9,2)</f>
        <v>5.17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74">
        <v>2</v>
      </c>
      <c r="B10" s="175" t="s">
        <v>418</v>
      </c>
      <c r="C10" s="184" t="s">
        <v>419</v>
      </c>
      <c r="D10" s="176" t="s">
        <v>271</v>
      </c>
      <c r="E10" s="177">
        <v>4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6.0999999999999999E-2</v>
      </c>
      <c r="O10" s="177">
        <f>ROUND(E10*N10,2)</f>
        <v>0.24</v>
      </c>
      <c r="P10" s="177">
        <v>0</v>
      </c>
      <c r="Q10" s="177">
        <f>ROUND(E10*P10,2)</f>
        <v>0</v>
      </c>
      <c r="R10" s="179"/>
      <c r="S10" s="179" t="s">
        <v>233</v>
      </c>
      <c r="T10" s="179" t="s">
        <v>234</v>
      </c>
      <c r="U10" s="179">
        <v>0</v>
      </c>
      <c r="V10" s="179">
        <f>ROUND(E10*U10,2)</f>
        <v>0</v>
      </c>
      <c r="W10" s="179"/>
      <c r="X10" s="180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67">
        <v>3</v>
      </c>
      <c r="B11" s="168" t="s">
        <v>413</v>
      </c>
      <c r="C11" s="182" t="s">
        <v>414</v>
      </c>
      <c r="D11" s="169" t="s">
        <v>249</v>
      </c>
      <c r="E11" s="170">
        <v>4.4000000000000004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233</v>
      </c>
      <c r="T11" s="172" t="s">
        <v>234</v>
      </c>
      <c r="U11" s="172">
        <v>0.2</v>
      </c>
      <c r="V11" s="172">
        <f>ROUND(E11*U11,2)</f>
        <v>0.88</v>
      </c>
      <c r="W11" s="172"/>
      <c r="X11" s="173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 x14ac:dyDescent="0.25">
      <c r="A12" s="153"/>
      <c r="B12" s="154"/>
      <c r="C12" s="183" t="s">
        <v>521</v>
      </c>
      <c r="D12" s="157"/>
      <c r="E12" s="158">
        <v>4.4000000000000004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150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413</v>
      </c>
      <c r="C13" s="182" t="s">
        <v>414</v>
      </c>
      <c r="D13" s="169" t="s">
        <v>249</v>
      </c>
      <c r="E13" s="170">
        <v>61.6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0.2</v>
      </c>
      <c r="V13" s="172">
        <f>ROUND(E13*U13,2)</f>
        <v>12.32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522</v>
      </c>
      <c r="D14" s="157"/>
      <c r="E14" s="158">
        <v>61.6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4">
        <v>6</v>
      </c>
      <c r="B16" s="175" t="s">
        <v>430</v>
      </c>
      <c r="C16" s="184" t="s">
        <v>431</v>
      </c>
      <c r="D16" s="176" t="s">
        <v>249</v>
      </c>
      <c r="E16" s="177">
        <v>61.6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7">
        <v>0</v>
      </c>
      <c r="O16" s="177">
        <f>ROUND(E16*N16,2)</f>
        <v>0</v>
      </c>
      <c r="P16" s="177">
        <v>0</v>
      </c>
      <c r="Q16" s="177">
        <f>ROUND(E16*P16,2)</f>
        <v>0</v>
      </c>
      <c r="R16" s="179"/>
      <c r="S16" s="179" t="s">
        <v>233</v>
      </c>
      <c r="T16" s="179" t="s">
        <v>234</v>
      </c>
      <c r="U16" s="179">
        <v>0</v>
      </c>
      <c r="V16" s="179">
        <f>ROUND(E16*U16,2)</f>
        <v>0</v>
      </c>
      <c r="W16" s="179"/>
      <c r="X16" s="180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4">
        <v>7</v>
      </c>
      <c r="B17" s="175" t="s">
        <v>257</v>
      </c>
      <c r="C17" s="184" t="s">
        <v>258</v>
      </c>
      <c r="D17" s="176" t="s">
        <v>249</v>
      </c>
      <c r="E17" s="177">
        <v>61.6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233</v>
      </c>
      <c r="T17" s="179" t="s">
        <v>234</v>
      </c>
      <c r="U17" s="179">
        <v>0</v>
      </c>
      <c r="V17" s="179">
        <f>ROUND(E17*U17,2)</f>
        <v>0</v>
      </c>
      <c r="W17" s="179"/>
      <c r="X17" s="180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67">
        <v>8</v>
      </c>
      <c r="B18" s="168" t="s">
        <v>433</v>
      </c>
      <c r="C18" s="182" t="s">
        <v>434</v>
      </c>
      <c r="D18" s="169" t="s">
        <v>249</v>
      </c>
      <c r="E18" s="170">
        <v>33.6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233</v>
      </c>
      <c r="T18" s="172" t="s">
        <v>234</v>
      </c>
      <c r="U18" s="172">
        <v>0</v>
      </c>
      <c r="V18" s="172">
        <f>ROUND(E18*U18,2)</f>
        <v>0</v>
      </c>
      <c r="W18" s="172"/>
      <c r="X18" s="173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5">
      <c r="A19" s="153"/>
      <c r="B19" s="154"/>
      <c r="C19" s="183" t="s">
        <v>523</v>
      </c>
      <c r="D19" s="157"/>
      <c r="E19" s="158">
        <v>33.6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150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67">
        <v>9</v>
      </c>
      <c r="B20" s="168" t="s">
        <v>436</v>
      </c>
      <c r="C20" s="182" t="s">
        <v>437</v>
      </c>
      <c r="D20" s="169" t="s">
        <v>249</v>
      </c>
      <c r="E20" s="170">
        <v>22.4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233</v>
      </c>
      <c r="T20" s="172" t="s">
        <v>234</v>
      </c>
      <c r="U20" s="172">
        <v>0</v>
      </c>
      <c r="V20" s="172">
        <f>ROUND(E20*U20,2)</f>
        <v>0</v>
      </c>
      <c r="W20" s="172"/>
      <c r="X20" s="173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5">
      <c r="A21" s="153"/>
      <c r="B21" s="154"/>
      <c r="C21" s="183" t="s">
        <v>524</v>
      </c>
      <c r="D21" s="157"/>
      <c r="E21" s="158">
        <v>22.4</v>
      </c>
      <c r="F21" s="156"/>
      <c r="G21" s="156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150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10</v>
      </c>
      <c r="B22" s="168" t="s">
        <v>439</v>
      </c>
      <c r="C22" s="182" t="s">
        <v>239</v>
      </c>
      <c r="D22" s="169" t="s">
        <v>379</v>
      </c>
      <c r="E22" s="170">
        <v>110.88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144</v>
      </c>
      <c r="T22" s="172" t="s">
        <v>145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525</v>
      </c>
      <c r="D23" s="157"/>
      <c r="E23" s="158">
        <v>110.88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11</v>
      </c>
      <c r="B24" s="168" t="s">
        <v>441</v>
      </c>
      <c r="C24" s="182" t="s">
        <v>442</v>
      </c>
      <c r="D24" s="169" t="s">
        <v>240</v>
      </c>
      <c r="E24" s="170">
        <v>44.8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1</v>
      </c>
      <c r="O24" s="170">
        <f>ROUND(E24*N24,2)</f>
        <v>44.8</v>
      </c>
      <c r="P24" s="170">
        <v>0</v>
      </c>
      <c r="Q24" s="170">
        <f>ROUND(E24*P24,2)</f>
        <v>0</v>
      </c>
      <c r="R24" s="172" t="s">
        <v>278</v>
      </c>
      <c r="S24" s="172" t="s">
        <v>311</v>
      </c>
      <c r="T24" s="172" t="s">
        <v>311</v>
      </c>
      <c r="U24" s="172">
        <v>0</v>
      </c>
      <c r="V24" s="172">
        <f>ROUND(E24*U24,2)</f>
        <v>0</v>
      </c>
      <c r="W24" s="172"/>
      <c r="X24" s="173" t="s">
        <v>279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280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526</v>
      </c>
      <c r="D25" s="157"/>
      <c r="E25" s="158">
        <v>44.8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67">
        <v>12</v>
      </c>
      <c r="B26" s="168" t="s">
        <v>444</v>
      </c>
      <c r="C26" s="182" t="s">
        <v>445</v>
      </c>
      <c r="D26" s="169" t="s">
        <v>240</v>
      </c>
      <c r="E26" s="170">
        <v>67.2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1</v>
      </c>
      <c r="O26" s="170">
        <f>ROUND(E26*N26,2)</f>
        <v>67.2</v>
      </c>
      <c r="P26" s="170">
        <v>0</v>
      </c>
      <c r="Q26" s="170">
        <f>ROUND(E26*P26,2)</f>
        <v>0</v>
      </c>
      <c r="R26" s="172" t="s">
        <v>278</v>
      </c>
      <c r="S26" s="172" t="s">
        <v>386</v>
      </c>
      <c r="T26" s="172" t="s">
        <v>386</v>
      </c>
      <c r="U26" s="172">
        <v>0</v>
      </c>
      <c r="V26" s="172">
        <f>ROUND(E26*U26,2)</f>
        <v>0</v>
      </c>
      <c r="W26" s="172"/>
      <c r="X26" s="173" t="s">
        <v>279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280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5">
      <c r="A27" s="153"/>
      <c r="B27" s="154"/>
      <c r="C27" s="183" t="s">
        <v>527</v>
      </c>
      <c r="D27" s="157"/>
      <c r="E27" s="158">
        <v>67.2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150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x14ac:dyDescent="0.25">
      <c r="A28" s="160" t="s">
        <v>139</v>
      </c>
      <c r="B28" s="161" t="s">
        <v>83</v>
      </c>
      <c r="C28" s="181" t="s">
        <v>84</v>
      </c>
      <c r="D28" s="162"/>
      <c r="E28" s="163"/>
      <c r="F28" s="164"/>
      <c r="G28" s="164">
        <f>SUMIF(AG29:AG30,"&lt;&gt;NOR",G29:G30)</f>
        <v>0</v>
      </c>
      <c r="H28" s="164"/>
      <c r="I28" s="164">
        <f>SUM(I29:I30)</f>
        <v>0</v>
      </c>
      <c r="J28" s="164"/>
      <c r="K28" s="164">
        <f>SUM(K29:K30)</f>
        <v>0</v>
      </c>
      <c r="L28" s="164"/>
      <c r="M28" s="164">
        <f>SUM(M29:M30)</f>
        <v>0</v>
      </c>
      <c r="N28" s="163"/>
      <c r="O28" s="163">
        <f>SUM(O29:O30)</f>
        <v>6.34</v>
      </c>
      <c r="P28" s="163"/>
      <c r="Q28" s="163">
        <f>SUM(Q29:Q30)</f>
        <v>0</v>
      </c>
      <c r="R28" s="164"/>
      <c r="S28" s="164"/>
      <c r="T28" s="164"/>
      <c r="U28" s="164"/>
      <c r="V28" s="164">
        <f>SUM(V29:V30)</f>
        <v>0</v>
      </c>
      <c r="W28" s="164"/>
      <c r="X28" s="165"/>
      <c r="Y28" s="159"/>
      <c r="AG28" t="s">
        <v>140</v>
      </c>
    </row>
    <row r="29" spans="1:60" outlineLevel="1" x14ac:dyDescent="0.25">
      <c r="A29" s="167">
        <v>13</v>
      </c>
      <c r="B29" s="168" t="s">
        <v>447</v>
      </c>
      <c r="C29" s="182" t="s">
        <v>448</v>
      </c>
      <c r="D29" s="169" t="s">
        <v>249</v>
      </c>
      <c r="E29" s="170">
        <v>5.6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1.1322000000000001</v>
      </c>
      <c r="O29" s="170">
        <f>ROUND(E29*N29,2)</f>
        <v>6.34</v>
      </c>
      <c r="P29" s="170">
        <v>0</v>
      </c>
      <c r="Q29" s="170">
        <f>ROUND(E29*P29,2)</f>
        <v>0</v>
      </c>
      <c r="R29" s="172"/>
      <c r="S29" s="172" t="s">
        <v>233</v>
      </c>
      <c r="T29" s="172" t="s">
        <v>234</v>
      </c>
      <c r="U29" s="172">
        <v>0</v>
      </c>
      <c r="V29" s="172">
        <f>ROUND(E29*U29,2)</f>
        <v>0</v>
      </c>
      <c r="W29" s="172"/>
      <c r="X29" s="173" t="s">
        <v>146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148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528</v>
      </c>
      <c r="D30" s="157"/>
      <c r="E30" s="158">
        <v>5.6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x14ac:dyDescent="0.25">
      <c r="A31" s="160" t="s">
        <v>139</v>
      </c>
      <c r="B31" s="161" t="s">
        <v>94</v>
      </c>
      <c r="C31" s="181" t="s">
        <v>95</v>
      </c>
      <c r="D31" s="162"/>
      <c r="E31" s="163"/>
      <c r="F31" s="164"/>
      <c r="G31" s="164">
        <f>SUMIF(AG32:AG33,"&lt;&gt;NOR",G32:G33)</f>
        <v>0</v>
      </c>
      <c r="H31" s="164"/>
      <c r="I31" s="164">
        <f>SUM(I32:I33)</f>
        <v>0</v>
      </c>
      <c r="J31" s="164"/>
      <c r="K31" s="164">
        <f>SUM(K32:K33)</f>
        <v>0</v>
      </c>
      <c r="L31" s="164"/>
      <c r="M31" s="164">
        <f>SUM(M32:M33)</f>
        <v>0</v>
      </c>
      <c r="N31" s="163"/>
      <c r="O31" s="163">
        <f>SUM(O32:O33)</f>
        <v>0.01</v>
      </c>
      <c r="P31" s="163"/>
      <c r="Q31" s="163">
        <f>SUM(Q32:Q33)</f>
        <v>0</v>
      </c>
      <c r="R31" s="164"/>
      <c r="S31" s="164"/>
      <c r="T31" s="164"/>
      <c r="U31" s="164"/>
      <c r="V31" s="164">
        <f>SUM(V32:V33)</f>
        <v>0</v>
      </c>
      <c r="W31" s="164"/>
      <c r="X31" s="165"/>
      <c r="Y31" s="159"/>
      <c r="AG31" t="s">
        <v>140</v>
      </c>
    </row>
    <row r="32" spans="1:60" outlineLevel="1" x14ac:dyDescent="0.25">
      <c r="A32" s="174">
        <v>14</v>
      </c>
      <c r="B32" s="175" t="s">
        <v>452</v>
      </c>
      <c r="C32" s="184" t="s">
        <v>453</v>
      </c>
      <c r="D32" s="176" t="s">
        <v>351</v>
      </c>
      <c r="E32" s="177">
        <v>2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7">
        <v>2.2000000000000001E-4</v>
      </c>
      <c r="O32" s="177">
        <f>ROUND(E32*N32,2)</f>
        <v>0</v>
      </c>
      <c r="P32" s="177">
        <v>0</v>
      </c>
      <c r="Q32" s="177">
        <f>ROUND(E32*P32,2)</f>
        <v>0</v>
      </c>
      <c r="R32" s="179"/>
      <c r="S32" s="179" t="s">
        <v>233</v>
      </c>
      <c r="T32" s="179" t="s">
        <v>234</v>
      </c>
      <c r="U32" s="179">
        <v>0</v>
      </c>
      <c r="V32" s="179">
        <f>ROUND(E32*U32,2)</f>
        <v>0</v>
      </c>
      <c r="W32" s="179"/>
      <c r="X32" s="180" t="s">
        <v>146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148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5">
      <c r="A33" s="174">
        <v>15</v>
      </c>
      <c r="B33" s="175" t="s">
        <v>529</v>
      </c>
      <c r="C33" s="184" t="s">
        <v>530</v>
      </c>
      <c r="D33" s="176" t="s">
        <v>351</v>
      </c>
      <c r="E33" s="177">
        <v>2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7">
        <v>2.5000000000000001E-3</v>
      </c>
      <c r="O33" s="177">
        <f>ROUND(E33*N33,2)</f>
        <v>0.01</v>
      </c>
      <c r="P33" s="177">
        <v>0</v>
      </c>
      <c r="Q33" s="177">
        <f>ROUND(E33*P33,2)</f>
        <v>0</v>
      </c>
      <c r="R33" s="179" t="s">
        <v>278</v>
      </c>
      <c r="S33" s="179" t="s">
        <v>458</v>
      </c>
      <c r="T33" s="179" t="s">
        <v>458</v>
      </c>
      <c r="U33" s="179">
        <v>0</v>
      </c>
      <c r="V33" s="179">
        <f>ROUND(E33*U33,2)</f>
        <v>0</v>
      </c>
      <c r="W33" s="179"/>
      <c r="X33" s="180" t="s">
        <v>279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280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x14ac:dyDescent="0.25">
      <c r="A34" s="160" t="s">
        <v>139</v>
      </c>
      <c r="B34" s="161" t="s">
        <v>96</v>
      </c>
      <c r="C34" s="181" t="s">
        <v>97</v>
      </c>
      <c r="D34" s="162"/>
      <c r="E34" s="163"/>
      <c r="F34" s="164"/>
      <c r="G34" s="164">
        <f>SUMIF(AG35:AG38,"&lt;&gt;NOR",G35:G38)</f>
        <v>0</v>
      </c>
      <c r="H34" s="164"/>
      <c r="I34" s="164">
        <f>SUM(I35:I38)</f>
        <v>0</v>
      </c>
      <c r="J34" s="164"/>
      <c r="K34" s="164">
        <f>SUM(K35:K38)</f>
        <v>0</v>
      </c>
      <c r="L34" s="164"/>
      <c r="M34" s="164">
        <f>SUM(M35:M38)</f>
        <v>0</v>
      </c>
      <c r="N34" s="163"/>
      <c r="O34" s="163">
        <f>SUM(O35:O38)</f>
        <v>0.08</v>
      </c>
      <c r="P34" s="163"/>
      <c r="Q34" s="163">
        <f>SUM(Q35:Q38)</f>
        <v>0</v>
      </c>
      <c r="R34" s="164"/>
      <c r="S34" s="164"/>
      <c r="T34" s="164"/>
      <c r="U34" s="164"/>
      <c r="V34" s="164">
        <f>SUM(V35:V38)</f>
        <v>0</v>
      </c>
      <c r="W34" s="164"/>
      <c r="X34" s="165"/>
      <c r="Y34" s="159"/>
      <c r="AG34" t="s">
        <v>140</v>
      </c>
    </row>
    <row r="35" spans="1:60" outlineLevel="1" x14ac:dyDescent="0.25">
      <c r="A35" s="174">
        <v>16</v>
      </c>
      <c r="B35" s="175" t="s">
        <v>531</v>
      </c>
      <c r="C35" s="184" t="s">
        <v>532</v>
      </c>
      <c r="D35" s="176" t="s">
        <v>271</v>
      </c>
      <c r="E35" s="177">
        <v>70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7">
        <v>0</v>
      </c>
      <c r="O35" s="177">
        <f>ROUND(E35*N35,2)</f>
        <v>0</v>
      </c>
      <c r="P35" s="177">
        <v>0</v>
      </c>
      <c r="Q35" s="177">
        <f>ROUND(E35*P35,2)</f>
        <v>0</v>
      </c>
      <c r="R35" s="179"/>
      <c r="S35" s="179" t="s">
        <v>233</v>
      </c>
      <c r="T35" s="179" t="s">
        <v>234</v>
      </c>
      <c r="U35" s="179">
        <v>0</v>
      </c>
      <c r="V35" s="179">
        <f>ROUND(E35*U35,2)</f>
        <v>0</v>
      </c>
      <c r="W35" s="179"/>
      <c r="X35" s="180" t="s">
        <v>146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148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20.399999999999999" outlineLevel="1" x14ac:dyDescent="0.25">
      <c r="A36" s="174">
        <v>17</v>
      </c>
      <c r="B36" s="175" t="s">
        <v>533</v>
      </c>
      <c r="C36" s="184" t="s">
        <v>534</v>
      </c>
      <c r="D36" s="176" t="s">
        <v>351</v>
      </c>
      <c r="E36" s="177">
        <v>2</v>
      </c>
      <c r="F36" s="178"/>
      <c r="G36" s="179">
        <f>ROUND(E36*F36,2)</f>
        <v>0</v>
      </c>
      <c r="H36" s="178"/>
      <c r="I36" s="179">
        <f>ROUND(E36*H36,2)</f>
        <v>0</v>
      </c>
      <c r="J36" s="178"/>
      <c r="K36" s="179">
        <f>ROUND(E36*J36,2)</f>
        <v>0</v>
      </c>
      <c r="L36" s="179">
        <v>21</v>
      </c>
      <c r="M36" s="179">
        <f>G36*(1+L36/100)</f>
        <v>0</v>
      </c>
      <c r="N36" s="177">
        <v>0</v>
      </c>
      <c r="O36" s="177">
        <f>ROUND(E36*N36,2)</f>
        <v>0</v>
      </c>
      <c r="P36" s="177">
        <v>0</v>
      </c>
      <c r="Q36" s="177">
        <f>ROUND(E36*P36,2)</f>
        <v>0</v>
      </c>
      <c r="R36" s="179" t="s">
        <v>278</v>
      </c>
      <c r="S36" s="179" t="s">
        <v>233</v>
      </c>
      <c r="T36" s="179" t="s">
        <v>234</v>
      </c>
      <c r="U36" s="179">
        <v>0</v>
      </c>
      <c r="V36" s="179">
        <f>ROUND(E36*U36,2)</f>
        <v>0</v>
      </c>
      <c r="W36" s="179"/>
      <c r="X36" s="180" t="s">
        <v>279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280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0.399999999999999" outlineLevel="1" x14ac:dyDescent="0.25">
      <c r="A37" s="174">
        <v>18</v>
      </c>
      <c r="B37" s="175" t="s">
        <v>535</v>
      </c>
      <c r="C37" s="184" t="s">
        <v>536</v>
      </c>
      <c r="D37" s="176" t="s">
        <v>271</v>
      </c>
      <c r="E37" s="177">
        <v>72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7">
        <v>1.06E-3</v>
      </c>
      <c r="O37" s="177">
        <f>ROUND(E37*N37,2)</f>
        <v>0.08</v>
      </c>
      <c r="P37" s="177">
        <v>0</v>
      </c>
      <c r="Q37" s="177">
        <f>ROUND(E37*P37,2)</f>
        <v>0</v>
      </c>
      <c r="R37" s="179" t="s">
        <v>278</v>
      </c>
      <c r="S37" s="179" t="s">
        <v>233</v>
      </c>
      <c r="T37" s="179" t="s">
        <v>234</v>
      </c>
      <c r="U37" s="179">
        <v>0</v>
      </c>
      <c r="V37" s="179">
        <f>ROUND(E37*U37,2)</f>
        <v>0</v>
      </c>
      <c r="W37" s="179"/>
      <c r="X37" s="180" t="s">
        <v>279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280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4">
        <v>19</v>
      </c>
      <c r="B38" s="175" t="s">
        <v>473</v>
      </c>
      <c r="C38" s="184" t="s">
        <v>537</v>
      </c>
      <c r="D38" s="176" t="s">
        <v>351</v>
      </c>
      <c r="E38" s="177">
        <v>2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7">
        <v>1.7000000000000001E-4</v>
      </c>
      <c r="O38" s="177">
        <f>ROUND(E38*N38,2)</f>
        <v>0</v>
      </c>
      <c r="P38" s="177">
        <v>0</v>
      </c>
      <c r="Q38" s="177">
        <f>ROUND(E38*P38,2)</f>
        <v>0</v>
      </c>
      <c r="R38" s="179" t="s">
        <v>278</v>
      </c>
      <c r="S38" s="179" t="s">
        <v>538</v>
      </c>
      <c r="T38" s="179" t="s">
        <v>538</v>
      </c>
      <c r="U38" s="179">
        <v>0</v>
      </c>
      <c r="V38" s="179">
        <f>ROUND(E38*U38,2)</f>
        <v>0</v>
      </c>
      <c r="W38" s="179"/>
      <c r="X38" s="180" t="s">
        <v>279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280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98</v>
      </c>
      <c r="C39" s="181" t="s">
        <v>99</v>
      </c>
      <c r="D39" s="162"/>
      <c r="E39" s="163"/>
      <c r="F39" s="164"/>
      <c r="G39" s="164">
        <f>SUMIF(AG40:AG60,"&lt;&gt;NOR",G40:G60)</f>
        <v>0</v>
      </c>
      <c r="H39" s="164"/>
      <c r="I39" s="164">
        <f>SUM(I40:I60)</f>
        <v>0</v>
      </c>
      <c r="J39" s="164"/>
      <c r="K39" s="164">
        <f>SUM(K40:K60)</f>
        <v>0</v>
      </c>
      <c r="L39" s="164"/>
      <c r="M39" s="164">
        <f>SUM(M40:M60)</f>
        <v>0</v>
      </c>
      <c r="N39" s="163"/>
      <c r="O39" s="163">
        <f>SUM(O40:O60)</f>
        <v>0.20999999999999996</v>
      </c>
      <c r="P39" s="163"/>
      <c r="Q39" s="163">
        <f>SUM(Q40:Q60)</f>
        <v>0</v>
      </c>
      <c r="R39" s="164"/>
      <c r="S39" s="164"/>
      <c r="T39" s="164"/>
      <c r="U39" s="164"/>
      <c r="V39" s="164">
        <f>SUM(V40:V60)</f>
        <v>0</v>
      </c>
      <c r="W39" s="164"/>
      <c r="X39" s="165"/>
      <c r="Y39" s="159"/>
      <c r="AG39" t="s">
        <v>140</v>
      </c>
    </row>
    <row r="40" spans="1:60" outlineLevel="1" x14ac:dyDescent="0.25">
      <c r="A40" s="174">
        <v>20</v>
      </c>
      <c r="B40" s="175" t="s">
        <v>476</v>
      </c>
      <c r="C40" s="184" t="s">
        <v>477</v>
      </c>
      <c r="D40" s="176" t="s">
        <v>271</v>
      </c>
      <c r="E40" s="177">
        <v>70</v>
      </c>
      <c r="F40" s="178"/>
      <c r="G40" s="179">
        <f t="shared" ref="G40:G50" si="0">ROUND(E40*F40,2)</f>
        <v>0</v>
      </c>
      <c r="H40" s="178"/>
      <c r="I40" s="179">
        <f t="shared" ref="I40:I50" si="1">ROUND(E40*H40,2)</f>
        <v>0</v>
      </c>
      <c r="J40" s="178"/>
      <c r="K40" s="179">
        <f t="shared" ref="K40:K50" si="2">ROUND(E40*J40,2)</f>
        <v>0</v>
      </c>
      <c r="L40" s="179">
        <v>21</v>
      </c>
      <c r="M40" s="179">
        <f t="shared" ref="M40:M50" si="3">G40*(1+L40/100)</f>
        <v>0</v>
      </c>
      <c r="N40" s="177">
        <v>0</v>
      </c>
      <c r="O40" s="177">
        <f t="shared" ref="O40:O50" si="4">ROUND(E40*N40,2)</f>
        <v>0</v>
      </c>
      <c r="P40" s="177">
        <v>0</v>
      </c>
      <c r="Q40" s="177">
        <f t="shared" ref="Q40:Q50" si="5">ROUND(E40*P40,2)</f>
        <v>0</v>
      </c>
      <c r="R40" s="179"/>
      <c r="S40" s="179" t="s">
        <v>144</v>
      </c>
      <c r="T40" s="179" t="s">
        <v>145</v>
      </c>
      <c r="U40" s="179">
        <v>0</v>
      </c>
      <c r="V40" s="179">
        <f t="shared" ref="V40:V50" si="6">ROUND(E40*U40,2)</f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21</v>
      </c>
      <c r="B41" s="175" t="s">
        <v>478</v>
      </c>
      <c r="C41" s="184" t="s">
        <v>479</v>
      </c>
      <c r="D41" s="176" t="s">
        <v>271</v>
      </c>
      <c r="E41" s="177">
        <v>75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0</v>
      </c>
      <c r="O41" s="177">
        <f t="shared" si="4"/>
        <v>0</v>
      </c>
      <c r="P41" s="177">
        <v>0</v>
      </c>
      <c r="Q41" s="177">
        <f t="shared" si="5"/>
        <v>0</v>
      </c>
      <c r="R41" s="179"/>
      <c r="S41" s="179" t="s">
        <v>144</v>
      </c>
      <c r="T41" s="179" t="s">
        <v>145</v>
      </c>
      <c r="U41" s="179">
        <v>0</v>
      </c>
      <c r="V41" s="179">
        <f t="shared" si="6"/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22</v>
      </c>
      <c r="B42" s="175" t="s">
        <v>482</v>
      </c>
      <c r="C42" s="184" t="s">
        <v>483</v>
      </c>
      <c r="D42" s="176" t="s">
        <v>246</v>
      </c>
      <c r="E42" s="177">
        <v>1</v>
      </c>
      <c r="F42" s="178"/>
      <c r="G42" s="179">
        <f t="shared" si="0"/>
        <v>0</v>
      </c>
      <c r="H42" s="178"/>
      <c r="I42" s="179">
        <f t="shared" si="1"/>
        <v>0</v>
      </c>
      <c r="J42" s="178"/>
      <c r="K42" s="179">
        <f t="shared" si="2"/>
        <v>0</v>
      </c>
      <c r="L42" s="179">
        <v>21</v>
      </c>
      <c r="M42" s="179">
        <f t="shared" si="3"/>
        <v>0</v>
      </c>
      <c r="N42" s="177">
        <v>0</v>
      </c>
      <c r="O42" s="177">
        <f t="shared" si="4"/>
        <v>0</v>
      </c>
      <c r="P42" s="177">
        <v>0</v>
      </c>
      <c r="Q42" s="177">
        <f t="shared" si="5"/>
        <v>0</v>
      </c>
      <c r="R42" s="179"/>
      <c r="S42" s="179" t="s">
        <v>144</v>
      </c>
      <c r="T42" s="179" t="s">
        <v>145</v>
      </c>
      <c r="U42" s="179">
        <v>0</v>
      </c>
      <c r="V42" s="179">
        <f t="shared" si="6"/>
        <v>0</v>
      </c>
      <c r="W42" s="179"/>
      <c r="X42" s="180" t="s">
        <v>146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148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23</v>
      </c>
      <c r="B43" s="175" t="s">
        <v>486</v>
      </c>
      <c r="C43" s="184" t="s">
        <v>539</v>
      </c>
      <c r="D43" s="176" t="s">
        <v>348</v>
      </c>
      <c r="E43" s="177">
        <v>2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7">
        <v>0</v>
      </c>
      <c r="O43" s="177">
        <f t="shared" si="4"/>
        <v>0</v>
      </c>
      <c r="P43" s="177">
        <v>0</v>
      </c>
      <c r="Q43" s="177">
        <f t="shared" si="5"/>
        <v>0</v>
      </c>
      <c r="R43" s="179"/>
      <c r="S43" s="179" t="s">
        <v>144</v>
      </c>
      <c r="T43" s="179" t="s">
        <v>145</v>
      </c>
      <c r="U43" s="179">
        <v>0</v>
      </c>
      <c r="V43" s="179">
        <f t="shared" si="6"/>
        <v>0</v>
      </c>
      <c r="W43" s="179"/>
      <c r="X43" s="180" t="s">
        <v>146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148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74">
        <v>24</v>
      </c>
      <c r="B44" s="175" t="s">
        <v>540</v>
      </c>
      <c r="C44" s="184" t="s">
        <v>541</v>
      </c>
      <c r="D44" s="176" t="s">
        <v>351</v>
      </c>
      <c r="E44" s="177">
        <v>2</v>
      </c>
      <c r="F44" s="178"/>
      <c r="G44" s="179">
        <f t="shared" si="0"/>
        <v>0</v>
      </c>
      <c r="H44" s="178"/>
      <c r="I44" s="179">
        <f t="shared" si="1"/>
        <v>0</v>
      </c>
      <c r="J44" s="178"/>
      <c r="K44" s="179">
        <f t="shared" si="2"/>
        <v>0</v>
      </c>
      <c r="L44" s="179">
        <v>21</v>
      </c>
      <c r="M44" s="179">
        <f t="shared" si="3"/>
        <v>0</v>
      </c>
      <c r="N44" s="177">
        <v>2.0000000000000002E-5</v>
      </c>
      <c r="O44" s="177">
        <f t="shared" si="4"/>
        <v>0</v>
      </c>
      <c r="P44" s="177">
        <v>0</v>
      </c>
      <c r="Q44" s="177">
        <f t="shared" si="5"/>
        <v>0</v>
      </c>
      <c r="R44" s="179"/>
      <c r="S44" s="179" t="s">
        <v>233</v>
      </c>
      <c r="T44" s="179" t="s">
        <v>234</v>
      </c>
      <c r="U44" s="179">
        <v>0</v>
      </c>
      <c r="V44" s="179">
        <f t="shared" si="6"/>
        <v>0</v>
      </c>
      <c r="W44" s="179"/>
      <c r="X44" s="180" t="s">
        <v>146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148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5">
      <c r="A45" s="174">
        <v>25</v>
      </c>
      <c r="B45" s="175" t="s">
        <v>542</v>
      </c>
      <c r="C45" s="184" t="s">
        <v>543</v>
      </c>
      <c r="D45" s="176" t="s">
        <v>271</v>
      </c>
      <c r="E45" s="177">
        <v>70</v>
      </c>
      <c r="F45" s="178"/>
      <c r="G45" s="179">
        <f t="shared" si="0"/>
        <v>0</v>
      </c>
      <c r="H45" s="178"/>
      <c r="I45" s="179">
        <f t="shared" si="1"/>
        <v>0</v>
      </c>
      <c r="J45" s="178"/>
      <c r="K45" s="179">
        <f t="shared" si="2"/>
        <v>0</v>
      </c>
      <c r="L45" s="179">
        <v>21</v>
      </c>
      <c r="M45" s="179">
        <f t="shared" si="3"/>
        <v>0</v>
      </c>
      <c r="N45" s="177">
        <v>0</v>
      </c>
      <c r="O45" s="177">
        <f t="shared" si="4"/>
        <v>0</v>
      </c>
      <c r="P45" s="177">
        <v>0</v>
      </c>
      <c r="Q45" s="177">
        <f t="shared" si="5"/>
        <v>0</v>
      </c>
      <c r="R45" s="179"/>
      <c r="S45" s="179" t="s">
        <v>233</v>
      </c>
      <c r="T45" s="179" t="s">
        <v>234</v>
      </c>
      <c r="U45" s="179">
        <v>0</v>
      </c>
      <c r="V45" s="179">
        <f t="shared" si="6"/>
        <v>0</v>
      </c>
      <c r="W45" s="179"/>
      <c r="X45" s="180" t="s">
        <v>146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148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26</v>
      </c>
      <c r="B46" s="175" t="s">
        <v>492</v>
      </c>
      <c r="C46" s="184" t="s">
        <v>493</v>
      </c>
      <c r="D46" s="176" t="s">
        <v>271</v>
      </c>
      <c r="E46" s="177">
        <v>70</v>
      </c>
      <c r="F46" s="178"/>
      <c r="G46" s="179">
        <f t="shared" si="0"/>
        <v>0</v>
      </c>
      <c r="H46" s="178"/>
      <c r="I46" s="179">
        <f t="shared" si="1"/>
        <v>0</v>
      </c>
      <c r="J46" s="178"/>
      <c r="K46" s="179">
        <f t="shared" si="2"/>
        <v>0</v>
      </c>
      <c r="L46" s="179">
        <v>21</v>
      </c>
      <c r="M46" s="179">
        <f t="shared" si="3"/>
        <v>0</v>
      </c>
      <c r="N46" s="177">
        <v>0</v>
      </c>
      <c r="O46" s="177">
        <f t="shared" si="4"/>
        <v>0</v>
      </c>
      <c r="P46" s="177">
        <v>0</v>
      </c>
      <c r="Q46" s="177">
        <f t="shared" si="5"/>
        <v>0</v>
      </c>
      <c r="R46" s="179"/>
      <c r="S46" s="179" t="s">
        <v>233</v>
      </c>
      <c r="T46" s="179" t="s">
        <v>234</v>
      </c>
      <c r="U46" s="179">
        <v>0</v>
      </c>
      <c r="V46" s="179">
        <f t="shared" si="6"/>
        <v>0</v>
      </c>
      <c r="W46" s="179"/>
      <c r="X46" s="180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148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74">
        <v>27</v>
      </c>
      <c r="B47" s="175" t="s">
        <v>544</v>
      </c>
      <c r="C47" s="184" t="s">
        <v>545</v>
      </c>
      <c r="D47" s="176" t="s">
        <v>143</v>
      </c>
      <c r="E47" s="177">
        <v>1</v>
      </c>
      <c r="F47" s="178"/>
      <c r="G47" s="179">
        <f t="shared" si="0"/>
        <v>0</v>
      </c>
      <c r="H47" s="178"/>
      <c r="I47" s="179">
        <f t="shared" si="1"/>
        <v>0</v>
      </c>
      <c r="J47" s="178"/>
      <c r="K47" s="179">
        <f t="shared" si="2"/>
        <v>0</v>
      </c>
      <c r="L47" s="179">
        <v>21</v>
      </c>
      <c r="M47" s="179">
        <f t="shared" si="3"/>
        <v>0</v>
      </c>
      <c r="N47" s="177">
        <v>0</v>
      </c>
      <c r="O47" s="177">
        <f t="shared" si="4"/>
        <v>0</v>
      </c>
      <c r="P47" s="177">
        <v>0</v>
      </c>
      <c r="Q47" s="177">
        <f t="shared" si="5"/>
        <v>0</v>
      </c>
      <c r="R47" s="179"/>
      <c r="S47" s="179" t="s">
        <v>144</v>
      </c>
      <c r="T47" s="179" t="s">
        <v>145</v>
      </c>
      <c r="U47" s="179">
        <v>0</v>
      </c>
      <c r="V47" s="179">
        <f t="shared" si="6"/>
        <v>0</v>
      </c>
      <c r="W47" s="179"/>
      <c r="X47" s="180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148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74">
        <v>28</v>
      </c>
      <c r="B48" s="175" t="s">
        <v>546</v>
      </c>
      <c r="C48" s="184" t="s">
        <v>547</v>
      </c>
      <c r="D48" s="176" t="s">
        <v>351</v>
      </c>
      <c r="E48" s="177">
        <v>2</v>
      </c>
      <c r="F48" s="178"/>
      <c r="G48" s="179">
        <f t="shared" si="0"/>
        <v>0</v>
      </c>
      <c r="H48" s="178"/>
      <c r="I48" s="179">
        <f t="shared" si="1"/>
        <v>0</v>
      </c>
      <c r="J48" s="178"/>
      <c r="K48" s="179">
        <f t="shared" si="2"/>
        <v>0</v>
      </c>
      <c r="L48" s="179">
        <v>21</v>
      </c>
      <c r="M48" s="179">
        <f t="shared" si="3"/>
        <v>0</v>
      </c>
      <c r="N48" s="177">
        <v>5.8209999999999998E-2</v>
      </c>
      <c r="O48" s="177">
        <f t="shared" si="4"/>
        <v>0.12</v>
      </c>
      <c r="P48" s="177">
        <v>0</v>
      </c>
      <c r="Q48" s="177">
        <f t="shared" si="5"/>
        <v>0</v>
      </c>
      <c r="R48" s="179"/>
      <c r="S48" s="179" t="s">
        <v>233</v>
      </c>
      <c r="T48" s="179" t="s">
        <v>234</v>
      </c>
      <c r="U48" s="179">
        <v>0</v>
      </c>
      <c r="V48" s="179">
        <f t="shared" si="6"/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29</v>
      </c>
      <c r="B49" s="175" t="s">
        <v>500</v>
      </c>
      <c r="C49" s="184" t="s">
        <v>501</v>
      </c>
      <c r="D49" s="176" t="s">
        <v>351</v>
      </c>
      <c r="E49" s="177">
        <v>2</v>
      </c>
      <c r="F49" s="178"/>
      <c r="G49" s="179">
        <f t="shared" si="0"/>
        <v>0</v>
      </c>
      <c r="H49" s="178"/>
      <c r="I49" s="179">
        <f t="shared" si="1"/>
        <v>0</v>
      </c>
      <c r="J49" s="178"/>
      <c r="K49" s="179">
        <f t="shared" si="2"/>
        <v>0</v>
      </c>
      <c r="L49" s="179">
        <v>21</v>
      </c>
      <c r="M49" s="179">
        <f t="shared" si="3"/>
        <v>0</v>
      </c>
      <c r="N49" s="177">
        <v>2.4000000000000001E-4</v>
      </c>
      <c r="O49" s="177">
        <f t="shared" si="4"/>
        <v>0</v>
      </c>
      <c r="P49" s="177">
        <v>0</v>
      </c>
      <c r="Q49" s="177">
        <f t="shared" si="5"/>
        <v>0</v>
      </c>
      <c r="R49" s="179"/>
      <c r="S49" s="179" t="s">
        <v>233</v>
      </c>
      <c r="T49" s="179" t="s">
        <v>234</v>
      </c>
      <c r="U49" s="179">
        <v>0</v>
      </c>
      <c r="V49" s="179">
        <f t="shared" si="6"/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67">
        <v>30</v>
      </c>
      <c r="B50" s="168" t="s">
        <v>502</v>
      </c>
      <c r="C50" s="182" t="s">
        <v>503</v>
      </c>
      <c r="D50" s="169" t="s">
        <v>277</v>
      </c>
      <c r="E50" s="170">
        <v>21</v>
      </c>
      <c r="F50" s="171"/>
      <c r="G50" s="172">
        <f t="shared" si="0"/>
        <v>0</v>
      </c>
      <c r="H50" s="171"/>
      <c r="I50" s="172">
        <f t="shared" si="1"/>
        <v>0</v>
      </c>
      <c r="J50" s="171"/>
      <c r="K50" s="172">
        <f t="shared" si="2"/>
        <v>0</v>
      </c>
      <c r="L50" s="172">
        <v>21</v>
      </c>
      <c r="M50" s="172">
        <f t="shared" si="3"/>
        <v>0</v>
      </c>
      <c r="N50" s="170">
        <v>1E-3</v>
      </c>
      <c r="O50" s="170">
        <f t="shared" si="4"/>
        <v>0.02</v>
      </c>
      <c r="P50" s="170">
        <v>0</v>
      </c>
      <c r="Q50" s="170">
        <f t="shared" si="5"/>
        <v>0</v>
      </c>
      <c r="R50" s="172" t="s">
        <v>278</v>
      </c>
      <c r="S50" s="172" t="s">
        <v>504</v>
      </c>
      <c r="T50" s="172" t="s">
        <v>504</v>
      </c>
      <c r="U50" s="172">
        <v>0</v>
      </c>
      <c r="V50" s="172">
        <f t="shared" si="6"/>
        <v>0</v>
      </c>
      <c r="W50" s="172"/>
      <c r="X50" s="173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5">
      <c r="A51" s="153"/>
      <c r="B51" s="154"/>
      <c r="C51" s="183" t="s">
        <v>548</v>
      </c>
      <c r="D51" s="157"/>
      <c r="E51" s="158">
        <v>21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150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67">
        <v>31</v>
      </c>
      <c r="B52" s="168" t="s">
        <v>506</v>
      </c>
      <c r="C52" s="182" t="s">
        <v>507</v>
      </c>
      <c r="D52" s="169" t="s">
        <v>277</v>
      </c>
      <c r="E52" s="170">
        <v>21.2121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1E-3</v>
      </c>
      <c r="O52" s="170">
        <f>ROUND(E52*N52,2)</f>
        <v>0.02</v>
      </c>
      <c r="P52" s="170">
        <v>0</v>
      </c>
      <c r="Q52" s="170">
        <f>ROUND(E52*P52,2)</f>
        <v>0</v>
      </c>
      <c r="R52" s="172" t="s">
        <v>278</v>
      </c>
      <c r="S52" s="172" t="s">
        <v>504</v>
      </c>
      <c r="T52" s="172" t="s">
        <v>504</v>
      </c>
      <c r="U52" s="172">
        <v>0</v>
      </c>
      <c r="V52" s="172">
        <f>ROUND(E52*U52,2)</f>
        <v>0</v>
      </c>
      <c r="W52" s="172"/>
      <c r="X52" s="173" t="s">
        <v>279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280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5">
      <c r="A53" s="153"/>
      <c r="B53" s="154"/>
      <c r="C53" s="183" t="s">
        <v>549</v>
      </c>
      <c r="D53" s="157"/>
      <c r="E53" s="158">
        <v>21.21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150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0.399999999999999" outlineLevel="1" x14ac:dyDescent="0.25">
      <c r="A54" s="174">
        <v>32</v>
      </c>
      <c r="B54" s="175" t="s">
        <v>550</v>
      </c>
      <c r="C54" s="184" t="s">
        <v>551</v>
      </c>
      <c r="D54" s="176" t="s">
        <v>351</v>
      </c>
      <c r="E54" s="177">
        <v>1</v>
      </c>
      <c r="F54" s="178"/>
      <c r="G54" s="179">
        <f t="shared" ref="G54:G60" si="7">ROUND(E54*F54,2)</f>
        <v>0</v>
      </c>
      <c r="H54" s="178"/>
      <c r="I54" s="179">
        <f t="shared" ref="I54:I60" si="8">ROUND(E54*H54,2)</f>
        <v>0</v>
      </c>
      <c r="J54" s="178"/>
      <c r="K54" s="179">
        <f t="shared" ref="K54:K60" si="9">ROUND(E54*J54,2)</f>
        <v>0</v>
      </c>
      <c r="L54" s="179">
        <v>21</v>
      </c>
      <c r="M54" s="179">
        <f t="shared" ref="M54:M60" si="10">G54*(1+L54/100)</f>
        <v>0</v>
      </c>
      <c r="N54" s="177">
        <v>0</v>
      </c>
      <c r="O54" s="177">
        <f t="shared" ref="O54:O60" si="11">ROUND(E54*N54,2)</f>
        <v>0</v>
      </c>
      <c r="P54" s="177">
        <v>0</v>
      </c>
      <c r="Q54" s="177">
        <f t="shared" ref="Q54:Q60" si="12">ROUND(E54*P54,2)</f>
        <v>0</v>
      </c>
      <c r="R54" s="179" t="s">
        <v>278</v>
      </c>
      <c r="S54" s="179" t="s">
        <v>233</v>
      </c>
      <c r="T54" s="179" t="s">
        <v>234</v>
      </c>
      <c r="U54" s="179">
        <v>0</v>
      </c>
      <c r="V54" s="179">
        <f t="shared" ref="V54:V60" si="13">ROUND(E54*U54,2)</f>
        <v>0</v>
      </c>
      <c r="W54" s="179"/>
      <c r="X54" s="180" t="s">
        <v>279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280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33</v>
      </c>
      <c r="B55" s="175" t="s">
        <v>509</v>
      </c>
      <c r="C55" s="184" t="s">
        <v>552</v>
      </c>
      <c r="D55" s="176" t="s">
        <v>351</v>
      </c>
      <c r="E55" s="177">
        <v>2</v>
      </c>
      <c r="F55" s="178"/>
      <c r="G55" s="179">
        <f t="shared" si="7"/>
        <v>0</v>
      </c>
      <c r="H55" s="178"/>
      <c r="I55" s="179">
        <f t="shared" si="8"/>
        <v>0</v>
      </c>
      <c r="J55" s="178"/>
      <c r="K55" s="179">
        <f t="shared" si="9"/>
        <v>0</v>
      </c>
      <c r="L55" s="179">
        <v>21</v>
      </c>
      <c r="M55" s="179">
        <f t="shared" si="10"/>
        <v>0</v>
      </c>
      <c r="N55" s="177">
        <v>1.2E-2</v>
      </c>
      <c r="O55" s="177">
        <f t="shared" si="11"/>
        <v>0.02</v>
      </c>
      <c r="P55" s="177">
        <v>0</v>
      </c>
      <c r="Q55" s="177">
        <f t="shared" si="12"/>
        <v>0</v>
      </c>
      <c r="R55" s="179" t="s">
        <v>278</v>
      </c>
      <c r="S55" s="179" t="s">
        <v>233</v>
      </c>
      <c r="T55" s="179" t="s">
        <v>234</v>
      </c>
      <c r="U55" s="179">
        <v>0</v>
      </c>
      <c r="V55" s="179">
        <f t="shared" si="13"/>
        <v>0</v>
      </c>
      <c r="W55" s="179"/>
      <c r="X55" s="180" t="s">
        <v>279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280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34</v>
      </c>
      <c r="B56" s="175" t="s">
        <v>553</v>
      </c>
      <c r="C56" s="184" t="s">
        <v>554</v>
      </c>
      <c r="D56" s="176" t="s">
        <v>351</v>
      </c>
      <c r="E56" s="177">
        <v>1</v>
      </c>
      <c r="F56" s="178"/>
      <c r="G56" s="179">
        <f t="shared" si="7"/>
        <v>0</v>
      </c>
      <c r="H56" s="178"/>
      <c r="I56" s="179">
        <f t="shared" si="8"/>
        <v>0</v>
      </c>
      <c r="J56" s="178"/>
      <c r="K56" s="179">
        <f t="shared" si="9"/>
        <v>0</v>
      </c>
      <c r="L56" s="179">
        <v>21</v>
      </c>
      <c r="M56" s="179">
        <f t="shared" si="10"/>
        <v>0</v>
      </c>
      <c r="N56" s="177">
        <v>3.0000000000000001E-3</v>
      </c>
      <c r="O56" s="177">
        <f t="shared" si="11"/>
        <v>0</v>
      </c>
      <c r="P56" s="177">
        <v>0</v>
      </c>
      <c r="Q56" s="177">
        <f t="shared" si="12"/>
        <v>0</v>
      </c>
      <c r="R56" s="179" t="s">
        <v>278</v>
      </c>
      <c r="S56" s="179" t="s">
        <v>233</v>
      </c>
      <c r="T56" s="179" t="s">
        <v>234</v>
      </c>
      <c r="U56" s="179">
        <v>0</v>
      </c>
      <c r="V56" s="179">
        <f t="shared" si="13"/>
        <v>0</v>
      </c>
      <c r="W56" s="179"/>
      <c r="X56" s="180" t="s">
        <v>279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280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35</v>
      </c>
      <c r="B57" s="175" t="s">
        <v>555</v>
      </c>
      <c r="C57" s="184" t="s">
        <v>556</v>
      </c>
      <c r="D57" s="176" t="s">
        <v>351</v>
      </c>
      <c r="E57" s="177">
        <v>2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8.0000000000000002E-3</v>
      </c>
      <c r="O57" s="177">
        <f t="shared" si="11"/>
        <v>0.02</v>
      </c>
      <c r="P57" s="177">
        <v>0</v>
      </c>
      <c r="Q57" s="177">
        <f t="shared" si="12"/>
        <v>0</v>
      </c>
      <c r="R57" s="179" t="s">
        <v>278</v>
      </c>
      <c r="S57" s="179" t="s">
        <v>344</v>
      </c>
      <c r="T57" s="179" t="s">
        <v>344</v>
      </c>
      <c r="U57" s="179">
        <v>0</v>
      </c>
      <c r="V57" s="179">
        <f t="shared" si="13"/>
        <v>0</v>
      </c>
      <c r="W57" s="179"/>
      <c r="X57" s="180" t="s">
        <v>279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280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20.399999999999999" outlineLevel="1" x14ac:dyDescent="0.25">
      <c r="A58" s="174">
        <v>36</v>
      </c>
      <c r="B58" s="175" t="s">
        <v>517</v>
      </c>
      <c r="C58" s="184" t="s">
        <v>518</v>
      </c>
      <c r="D58" s="176" t="s">
        <v>351</v>
      </c>
      <c r="E58" s="177">
        <v>1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1.4E-2</v>
      </c>
      <c r="O58" s="177">
        <f t="shared" si="11"/>
        <v>0.01</v>
      </c>
      <c r="P58" s="177">
        <v>0</v>
      </c>
      <c r="Q58" s="177">
        <f t="shared" si="12"/>
        <v>0</v>
      </c>
      <c r="R58" s="179" t="s">
        <v>278</v>
      </c>
      <c r="S58" s="179" t="s">
        <v>233</v>
      </c>
      <c r="T58" s="179" t="s">
        <v>234</v>
      </c>
      <c r="U58" s="179">
        <v>0</v>
      </c>
      <c r="V58" s="179">
        <f t="shared" si="13"/>
        <v>0</v>
      </c>
      <c r="W58" s="179"/>
      <c r="X58" s="180" t="s">
        <v>279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280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0.399999999999999" outlineLevel="1" x14ac:dyDescent="0.25">
      <c r="A59" s="174">
        <v>37</v>
      </c>
      <c r="B59" s="175" t="s">
        <v>557</v>
      </c>
      <c r="C59" s="184" t="s">
        <v>558</v>
      </c>
      <c r="D59" s="176" t="s">
        <v>143</v>
      </c>
      <c r="E59" s="177">
        <v>2</v>
      </c>
      <c r="F59" s="178"/>
      <c r="G59" s="179">
        <f t="shared" si="7"/>
        <v>0</v>
      </c>
      <c r="H59" s="178"/>
      <c r="I59" s="179">
        <f t="shared" si="8"/>
        <v>0</v>
      </c>
      <c r="J59" s="178"/>
      <c r="K59" s="179">
        <f t="shared" si="9"/>
        <v>0</v>
      </c>
      <c r="L59" s="179">
        <v>21</v>
      </c>
      <c r="M59" s="179">
        <f t="shared" si="10"/>
        <v>0</v>
      </c>
      <c r="N59" s="177">
        <v>0</v>
      </c>
      <c r="O59" s="177">
        <f t="shared" si="11"/>
        <v>0</v>
      </c>
      <c r="P59" s="177">
        <v>0</v>
      </c>
      <c r="Q59" s="177">
        <f t="shared" si="12"/>
        <v>0</v>
      </c>
      <c r="R59" s="179"/>
      <c r="S59" s="179" t="s">
        <v>144</v>
      </c>
      <c r="T59" s="179" t="s">
        <v>145</v>
      </c>
      <c r="U59" s="179">
        <v>0</v>
      </c>
      <c r="V59" s="179">
        <f t="shared" si="13"/>
        <v>0</v>
      </c>
      <c r="W59" s="179"/>
      <c r="X59" s="180" t="s">
        <v>279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559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38</v>
      </c>
      <c r="B60" s="175" t="s">
        <v>486</v>
      </c>
      <c r="C60" s="184" t="s">
        <v>487</v>
      </c>
      <c r="D60" s="176" t="s">
        <v>348</v>
      </c>
      <c r="E60" s="177">
        <v>1</v>
      </c>
      <c r="F60" s="178"/>
      <c r="G60" s="179">
        <f t="shared" si="7"/>
        <v>0</v>
      </c>
      <c r="H60" s="178"/>
      <c r="I60" s="179">
        <f t="shared" si="8"/>
        <v>0</v>
      </c>
      <c r="J60" s="178"/>
      <c r="K60" s="179">
        <f t="shared" si="9"/>
        <v>0</v>
      </c>
      <c r="L60" s="179">
        <v>21</v>
      </c>
      <c r="M60" s="179">
        <f t="shared" si="10"/>
        <v>0</v>
      </c>
      <c r="N60" s="177">
        <v>0</v>
      </c>
      <c r="O60" s="177">
        <f t="shared" si="11"/>
        <v>0</v>
      </c>
      <c r="P60" s="177">
        <v>0</v>
      </c>
      <c r="Q60" s="177">
        <f t="shared" si="12"/>
        <v>0</v>
      </c>
      <c r="R60" s="179"/>
      <c r="S60" s="179" t="s">
        <v>144</v>
      </c>
      <c r="T60" s="179" t="s">
        <v>145</v>
      </c>
      <c r="U60" s="179">
        <v>0</v>
      </c>
      <c r="V60" s="179">
        <f t="shared" si="13"/>
        <v>0</v>
      </c>
      <c r="W60" s="179"/>
      <c r="X60" s="180" t="s">
        <v>560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561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x14ac:dyDescent="0.25">
      <c r="A61" s="160" t="s">
        <v>139</v>
      </c>
      <c r="B61" s="161" t="s">
        <v>102</v>
      </c>
      <c r="C61" s="181" t="s">
        <v>103</v>
      </c>
      <c r="D61" s="162"/>
      <c r="E61" s="163"/>
      <c r="F61" s="164"/>
      <c r="G61" s="164">
        <f>SUMIF(AG62:AG62,"&lt;&gt;NOR",G62:G62)</f>
        <v>0</v>
      </c>
      <c r="H61" s="164"/>
      <c r="I61" s="164">
        <f>SUM(I62:I62)</f>
        <v>0</v>
      </c>
      <c r="J61" s="164"/>
      <c r="K61" s="164">
        <f>SUM(K62:K62)</f>
        <v>0</v>
      </c>
      <c r="L61" s="164"/>
      <c r="M61" s="164">
        <f>SUM(M62:M62)</f>
        <v>0</v>
      </c>
      <c r="N61" s="163"/>
      <c r="O61" s="163">
        <f>SUM(O62:O62)</f>
        <v>0</v>
      </c>
      <c r="P61" s="163"/>
      <c r="Q61" s="163">
        <f>SUM(Q62:Q62)</f>
        <v>0</v>
      </c>
      <c r="R61" s="164"/>
      <c r="S61" s="164"/>
      <c r="T61" s="164"/>
      <c r="U61" s="164"/>
      <c r="V61" s="164">
        <f>SUM(V62:V62)</f>
        <v>0</v>
      </c>
      <c r="W61" s="164"/>
      <c r="X61" s="165"/>
      <c r="Y61" s="159"/>
      <c r="AG61" t="s">
        <v>140</v>
      </c>
    </row>
    <row r="62" spans="1:60" outlineLevel="1" x14ac:dyDescent="0.25">
      <c r="A62" s="167">
        <v>39</v>
      </c>
      <c r="B62" s="168" t="s">
        <v>519</v>
      </c>
      <c r="C62" s="182" t="s">
        <v>520</v>
      </c>
      <c r="D62" s="169" t="s">
        <v>379</v>
      </c>
      <c r="E62" s="170">
        <v>118.88257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/>
      <c r="S62" s="172" t="s">
        <v>233</v>
      </c>
      <c r="T62" s="172" t="s">
        <v>234</v>
      </c>
      <c r="U62" s="172">
        <v>0</v>
      </c>
      <c r="V62" s="172">
        <f>ROUND(E62*U62,2)</f>
        <v>0</v>
      </c>
      <c r="W62" s="172"/>
      <c r="X62" s="173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x14ac:dyDescent="0.25">
      <c r="A63" s="3"/>
      <c r="B63" s="4"/>
      <c r="C63" s="185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125</v>
      </c>
    </row>
    <row r="64" spans="1:60" x14ac:dyDescent="0.25">
      <c r="A64" s="149"/>
      <c r="B64" s="150" t="s">
        <v>31</v>
      </c>
      <c r="C64" s="186"/>
      <c r="D64" s="151"/>
      <c r="E64" s="152"/>
      <c r="F64" s="152"/>
      <c r="G64" s="166">
        <f>G8+G28+G31+G34+G39+G61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228</v>
      </c>
    </row>
    <row r="65" spans="1:33" x14ac:dyDescent="0.25">
      <c r="A65" s="3"/>
      <c r="B65" s="4"/>
      <c r="C65" s="185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33" x14ac:dyDescent="0.25">
      <c r="A66" s="3"/>
      <c r="B66" s="4"/>
      <c r="C66" s="185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5">
      <c r="C67" s="187"/>
      <c r="D67" s="10"/>
      <c r="AG67" t="s">
        <v>229</v>
      </c>
    </row>
    <row r="68" spans="1:33" x14ac:dyDescent="0.25">
      <c r="D68" s="10"/>
    </row>
    <row r="69" spans="1:33" x14ac:dyDescent="0.25">
      <c r="D69" s="10"/>
    </row>
    <row r="70" spans="1:33" x14ac:dyDescent="0.25">
      <c r="D70" s="10"/>
    </row>
    <row r="71" spans="1:33" x14ac:dyDescent="0.25">
      <c r="D71" s="10"/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2"/>
  <sheetViews>
    <sheetView workbookViewId="0">
      <pane ySplit="7" topLeftCell="A35" activePane="bottomLeft" state="frozen"/>
      <selection pane="bottomLeft" activeCell="E78" sqref="E78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53</v>
      </c>
      <c r="C3" s="246" t="s">
        <v>54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53</v>
      </c>
      <c r="C4" s="249" t="s">
        <v>52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SUMIF(AG9:AG28,"&lt;&gt;NOR",G9:G28)</f>
        <v>0</v>
      </c>
      <c r="H8" s="164"/>
      <c r="I8" s="164">
        <f>SUM(I9:I28)</f>
        <v>0</v>
      </c>
      <c r="J8" s="164"/>
      <c r="K8" s="164">
        <f>SUM(K9:K28)</f>
        <v>0</v>
      </c>
      <c r="L8" s="164"/>
      <c r="M8" s="164">
        <f>SUM(M9:M28)</f>
        <v>0</v>
      </c>
      <c r="N8" s="163"/>
      <c r="O8" s="163">
        <f>SUM(O9:O28)</f>
        <v>360.24</v>
      </c>
      <c r="P8" s="163"/>
      <c r="Q8" s="163">
        <f>SUM(Q9:Q28)</f>
        <v>0</v>
      </c>
      <c r="R8" s="164"/>
      <c r="S8" s="164"/>
      <c r="T8" s="164"/>
      <c r="U8" s="164"/>
      <c r="V8" s="164">
        <f>SUM(V9:V28)</f>
        <v>17.509999999999998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413</v>
      </c>
      <c r="C9" s="182" t="s">
        <v>414</v>
      </c>
      <c r="D9" s="169" t="s">
        <v>249</v>
      </c>
      <c r="E9" s="170">
        <v>4.4000000000000004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233</v>
      </c>
      <c r="T9" s="172" t="s">
        <v>234</v>
      </c>
      <c r="U9" s="172">
        <v>0.2</v>
      </c>
      <c r="V9" s="172">
        <f>ROUND(E9*U9,2)</f>
        <v>0.88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521</v>
      </c>
      <c r="D10" s="157"/>
      <c r="E10" s="158">
        <v>4.4000000000000004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416</v>
      </c>
      <c r="C11" s="184" t="s">
        <v>417</v>
      </c>
      <c r="D11" s="176" t="s">
        <v>249</v>
      </c>
      <c r="E11" s="177">
        <v>198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233</v>
      </c>
      <c r="T11" s="179" t="s">
        <v>234</v>
      </c>
      <c r="U11" s="179">
        <v>8.4000000000000005E-2</v>
      </c>
      <c r="V11" s="179">
        <f>ROUND(E11*U11,2)</f>
        <v>16.63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418</v>
      </c>
      <c r="C12" s="184" t="s">
        <v>419</v>
      </c>
      <c r="D12" s="176" t="s">
        <v>271</v>
      </c>
      <c r="E12" s="177">
        <v>4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6.0999999999999999E-2</v>
      </c>
      <c r="O12" s="177">
        <f>ROUND(E12*N12,2)</f>
        <v>0.24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0</v>
      </c>
      <c r="V12" s="179">
        <f>ROUND(E12*U12,2)</f>
        <v>0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420</v>
      </c>
      <c r="C13" s="182" t="s">
        <v>421</v>
      </c>
      <c r="D13" s="169" t="s">
        <v>249</v>
      </c>
      <c r="E13" s="170">
        <v>198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562</v>
      </c>
      <c r="D14" s="157"/>
      <c r="E14" s="158">
        <v>198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430</v>
      </c>
      <c r="C16" s="182" t="s">
        <v>431</v>
      </c>
      <c r="D16" s="169" t="s">
        <v>249</v>
      </c>
      <c r="E16" s="170">
        <v>99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563</v>
      </c>
      <c r="D17" s="157"/>
      <c r="E17" s="158">
        <v>99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7</v>
      </c>
      <c r="B18" s="175" t="s">
        <v>257</v>
      </c>
      <c r="C18" s="184" t="s">
        <v>258</v>
      </c>
      <c r="D18" s="176" t="s">
        <v>249</v>
      </c>
      <c r="E18" s="177">
        <v>198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8</v>
      </c>
      <c r="B19" s="168" t="s">
        <v>433</v>
      </c>
      <c r="C19" s="182" t="s">
        <v>434</v>
      </c>
      <c r="D19" s="169" t="s">
        <v>249</v>
      </c>
      <c r="E19" s="170">
        <v>108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564</v>
      </c>
      <c r="D20" s="157"/>
      <c r="E20" s="158">
        <v>108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67">
        <v>9</v>
      </c>
      <c r="B21" s="168" t="s">
        <v>436</v>
      </c>
      <c r="C21" s="182" t="s">
        <v>437</v>
      </c>
      <c r="D21" s="169" t="s">
        <v>249</v>
      </c>
      <c r="E21" s="170">
        <v>72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233</v>
      </c>
      <c r="T21" s="172" t="s">
        <v>234</v>
      </c>
      <c r="U21" s="172">
        <v>0</v>
      </c>
      <c r="V21" s="172">
        <f>ROUND(E21*U21,2)</f>
        <v>0</v>
      </c>
      <c r="W21" s="172"/>
      <c r="X21" s="173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5">
      <c r="A22" s="153"/>
      <c r="B22" s="154"/>
      <c r="C22" s="183" t="s">
        <v>565</v>
      </c>
      <c r="D22" s="157"/>
      <c r="E22" s="158">
        <v>72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150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67">
        <v>10</v>
      </c>
      <c r="B23" s="168" t="s">
        <v>439</v>
      </c>
      <c r="C23" s="182" t="s">
        <v>239</v>
      </c>
      <c r="D23" s="169" t="s">
        <v>379</v>
      </c>
      <c r="E23" s="170">
        <v>356.4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144</v>
      </c>
      <c r="T23" s="172" t="s">
        <v>145</v>
      </c>
      <c r="U23" s="172">
        <v>0</v>
      </c>
      <c r="V23" s="172">
        <f>ROUND(E23*U23,2)</f>
        <v>0</v>
      </c>
      <c r="W23" s="172"/>
      <c r="X23" s="173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5">
      <c r="A24" s="153"/>
      <c r="B24" s="154"/>
      <c r="C24" s="183" t="s">
        <v>566</v>
      </c>
      <c r="D24" s="157"/>
      <c r="E24" s="158">
        <v>356.4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150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67">
        <v>11</v>
      </c>
      <c r="B25" s="168" t="s">
        <v>441</v>
      </c>
      <c r="C25" s="182" t="s">
        <v>442</v>
      </c>
      <c r="D25" s="169" t="s">
        <v>240</v>
      </c>
      <c r="E25" s="170">
        <v>144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1</v>
      </c>
      <c r="O25" s="170">
        <f>ROUND(E25*N25,2)</f>
        <v>144</v>
      </c>
      <c r="P25" s="170">
        <v>0</v>
      </c>
      <c r="Q25" s="170">
        <f>ROUND(E25*P25,2)</f>
        <v>0</v>
      </c>
      <c r="R25" s="172" t="s">
        <v>278</v>
      </c>
      <c r="S25" s="172" t="s">
        <v>311</v>
      </c>
      <c r="T25" s="172" t="s">
        <v>311</v>
      </c>
      <c r="U25" s="172">
        <v>0</v>
      </c>
      <c r="V25" s="172">
        <f>ROUND(E25*U25,2)</f>
        <v>0</v>
      </c>
      <c r="W25" s="172"/>
      <c r="X25" s="173" t="s">
        <v>279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280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5">
      <c r="A26" s="153"/>
      <c r="B26" s="154"/>
      <c r="C26" s="183" t="s">
        <v>567</v>
      </c>
      <c r="D26" s="157"/>
      <c r="E26" s="158">
        <v>144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67">
        <v>12</v>
      </c>
      <c r="B27" s="168" t="s">
        <v>444</v>
      </c>
      <c r="C27" s="182" t="s">
        <v>445</v>
      </c>
      <c r="D27" s="169" t="s">
        <v>240</v>
      </c>
      <c r="E27" s="170">
        <v>216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1</v>
      </c>
      <c r="O27" s="170">
        <f>ROUND(E27*N27,2)</f>
        <v>216</v>
      </c>
      <c r="P27" s="170">
        <v>0</v>
      </c>
      <c r="Q27" s="170">
        <f>ROUND(E27*P27,2)</f>
        <v>0</v>
      </c>
      <c r="R27" s="172" t="s">
        <v>278</v>
      </c>
      <c r="S27" s="172" t="s">
        <v>386</v>
      </c>
      <c r="T27" s="172" t="s">
        <v>386</v>
      </c>
      <c r="U27" s="172">
        <v>0</v>
      </c>
      <c r="V27" s="172">
        <f>ROUND(E27*U27,2)</f>
        <v>0</v>
      </c>
      <c r="W27" s="172"/>
      <c r="X27" s="173" t="s">
        <v>279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280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53"/>
      <c r="B28" s="154"/>
      <c r="C28" s="183" t="s">
        <v>446</v>
      </c>
      <c r="D28" s="157"/>
      <c r="E28" s="158">
        <v>216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x14ac:dyDescent="0.25">
      <c r="A29" s="160" t="s">
        <v>139</v>
      </c>
      <c r="B29" s="161" t="s">
        <v>83</v>
      </c>
      <c r="C29" s="181" t="s">
        <v>84</v>
      </c>
      <c r="D29" s="162"/>
      <c r="E29" s="163"/>
      <c r="F29" s="164"/>
      <c r="G29" s="164">
        <f>SUMIF(AG30:AG31,"&lt;&gt;NOR",G30:G31)</f>
        <v>0</v>
      </c>
      <c r="H29" s="164"/>
      <c r="I29" s="164">
        <f>SUM(I30:I31)</f>
        <v>0</v>
      </c>
      <c r="J29" s="164"/>
      <c r="K29" s="164">
        <f>SUM(K30:K31)</f>
        <v>0</v>
      </c>
      <c r="L29" s="164"/>
      <c r="M29" s="164">
        <f>SUM(M30:M31)</f>
        <v>0</v>
      </c>
      <c r="N29" s="163"/>
      <c r="O29" s="163">
        <f>SUM(O30:O31)</f>
        <v>20.38</v>
      </c>
      <c r="P29" s="163"/>
      <c r="Q29" s="163">
        <f>SUM(Q30:Q31)</f>
        <v>0</v>
      </c>
      <c r="R29" s="164"/>
      <c r="S29" s="164"/>
      <c r="T29" s="164"/>
      <c r="U29" s="164"/>
      <c r="V29" s="164">
        <f>SUM(V30:V31)</f>
        <v>0</v>
      </c>
      <c r="W29" s="164"/>
      <c r="X29" s="165"/>
      <c r="Y29" s="159"/>
      <c r="AG29" t="s">
        <v>140</v>
      </c>
    </row>
    <row r="30" spans="1:60" outlineLevel="1" x14ac:dyDescent="0.25">
      <c r="A30" s="167">
        <v>13</v>
      </c>
      <c r="B30" s="168" t="s">
        <v>447</v>
      </c>
      <c r="C30" s="182" t="s">
        <v>448</v>
      </c>
      <c r="D30" s="169" t="s">
        <v>249</v>
      </c>
      <c r="E30" s="170">
        <v>18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1.1322000000000001</v>
      </c>
      <c r="O30" s="170">
        <f>ROUND(E30*N30,2)</f>
        <v>20.38</v>
      </c>
      <c r="P30" s="170">
        <v>0</v>
      </c>
      <c r="Q30" s="170">
        <f>ROUND(E30*P30,2)</f>
        <v>0</v>
      </c>
      <c r="R30" s="172"/>
      <c r="S30" s="172" t="s">
        <v>233</v>
      </c>
      <c r="T30" s="172" t="s">
        <v>234</v>
      </c>
      <c r="U30" s="172">
        <v>0</v>
      </c>
      <c r="V30" s="172">
        <f>ROUND(E30*U30,2)</f>
        <v>0</v>
      </c>
      <c r="W30" s="172"/>
      <c r="X30" s="173" t="s">
        <v>146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148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568</v>
      </c>
      <c r="D31" s="157"/>
      <c r="E31" s="158">
        <v>18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x14ac:dyDescent="0.25">
      <c r="A32" s="160" t="s">
        <v>139</v>
      </c>
      <c r="B32" s="161" t="s">
        <v>94</v>
      </c>
      <c r="C32" s="181" t="s">
        <v>95</v>
      </c>
      <c r="D32" s="162"/>
      <c r="E32" s="163"/>
      <c r="F32" s="164"/>
      <c r="G32" s="164">
        <f>SUMIF(AG33:AG38,"&lt;&gt;NOR",G33:G38)</f>
        <v>0</v>
      </c>
      <c r="H32" s="164"/>
      <c r="I32" s="164">
        <f>SUM(I33:I38)</f>
        <v>0</v>
      </c>
      <c r="J32" s="164"/>
      <c r="K32" s="164">
        <f>SUM(K33:K38)</f>
        <v>0</v>
      </c>
      <c r="L32" s="164"/>
      <c r="M32" s="164">
        <f>SUM(M33:M38)</f>
        <v>0</v>
      </c>
      <c r="N32" s="163"/>
      <c r="O32" s="163">
        <f>SUM(O33:O38)</f>
        <v>0.05</v>
      </c>
      <c r="P32" s="163"/>
      <c r="Q32" s="163">
        <f>SUM(Q33:Q38)</f>
        <v>0</v>
      </c>
      <c r="R32" s="164"/>
      <c r="S32" s="164"/>
      <c r="T32" s="164"/>
      <c r="U32" s="164"/>
      <c r="V32" s="164">
        <f>SUM(V33:V38)</f>
        <v>0</v>
      </c>
      <c r="W32" s="164"/>
      <c r="X32" s="165"/>
      <c r="Y32" s="159"/>
      <c r="AG32" t="s">
        <v>140</v>
      </c>
    </row>
    <row r="33" spans="1:60" outlineLevel="1" x14ac:dyDescent="0.25">
      <c r="A33" s="174">
        <v>14</v>
      </c>
      <c r="B33" s="175" t="s">
        <v>450</v>
      </c>
      <c r="C33" s="184" t="s">
        <v>569</v>
      </c>
      <c r="D33" s="176" t="s">
        <v>348</v>
      </c>
      <c r="E33" s="177">
        <v>2</v>
      </c>
      <c r="F33" s="178"/>
      <c r="G33" s="179">
        <f t="shared" ref="G33:G38" si="0">ROUND(E33*F33,2)</f>
        <v>0</v>
      </c>
      <c r="H33" s="178"/>
      <c r="I33" s="179">
        <f t="shared" ref="I33:I38" si="1">ROUND(E33*H33,2)</f>
        <v>0</v>
      </c>
      <c r="J33" s="178"/>
      <c r="K33" s="179">
        <f t="shared" ref="K33:K38" si="2">ROUND(E33*J33,2)</f>
        <v>0</v>
      </c>
      <c r="L33" s="179">
        <v>21</v>
      </c>
      <c r="M33" s="179">
        <f t="shared" ref="M33:M38" si="3">G33*(1+L33/100)</f>
        <v>0</v>
      </c>
      <c r="N33" s="177">
        <v>0</v>
      </c>
      <c r="O33" s="177">
        <f t="shared" ref="O33:O38" si="4">ROUND(E33*N33,2)</f>
        <v>0</v>
      </c>
      <c r="P33" s="177">
        <v>0</v>
      </c>
      <c r="Q33" s="177">
        <f t="shared" ref="Q33:Q38" si="5">ROUND(E33*P33,2)</f>
        <v>0</v>
      </c>
      <c r="R33" s="179"/>
      <c r="S33" s="179" t="s">
        <v>144</v>
      </c>
      <c r="T33" s="179" t="s">
        <v>145</v>
      </c>
      <c r="U33" s="179">
        <v>0</v>
      </c>
      <c r="V33" s="179">
        <f t="shared" ref="V33:V38" si="6">ROUND(E33*U33,2)</f>
        <v>0</v>
      </c>
      <c r="W33" s="179"/>
      <c r="X33" s="180" t="s">
        <v>146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148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74">
        <v>15</v>
      </c>
      <c r="B34" s="175" t="s">
        <v>452</v>
      </c>
      <c r="C34" s="184" t="s">
        <v>453</v>
      </c>
      <c r="D34" s="176" t="s">
        <v>351</v>
      </c>
      <c r="E34" s="177">
        <v>5</v>
      </c>
      <c r="F34" s="178"/>
      <c r="G34" s="179">
        <f t="shared" si="0"/>
        <v>0</v>
      </c>
      <c r="H34" s="178"/>
      <c r="I34" s="179">
        <f t="shared" si="1"/>
        <v>0</v>
      </c>
      <c r="J34" s="178"/>
      <c r="K34" s="179">
        <f t="shared" si="2"/>
        <v>0</v>
      </c>
      <c r="L34" s="179">
        <v>21</v>
      </c>
      <c r="M34" s="179">
        <f t="shared" si="3"/>
        <v>0</v>
      </c>
      <c r="N34" s="177">
        <v>2.2000000000000001E-4</v>
      </c>
      <c r="O34" s="177">
        <f t="shared" si="4"/>
        <v>0</v>
      </c>
      <c r="P34" s="177">
        <v>0</v>
      </c>
      <c r="Q34" s="177">
        <f t="shared" si="5"/>
        <v>0</v>
      </c>
      <c r="R34" s="179"/>
      <c r="S34" s="179" t="s">
        <v>233</v>
      </c>
      <c r="T34" s="179" t="s">
        <v>234</v>
      </c>
      <c r="U34" s="179">
        <v>0</v>
      </c>
      <c r="V34" s="179">
        <f t="shared" si="6"/>
        <v>0</v>
      </c>
      <c r="W34" s="179"/>
      <c r="X34" s="180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74">
        <v>16</v>
      </c>
      <c r="B35" s="175" t="s">
        <v>454</v>
      </c>
      <c r="C35" s="184" t="s">
        <v>455</v>
      </c>
      <c r="D35" s="176" t="s">
        <v>351</v>
      </c>
      <c r="E35" s="177">
        <v>2</v>
      </c>
      <c r="F35" s="178"/>
      <c r="G35" s="179">
        <f t="shared" si="0"/>
        <v>0</v>
      </c>
      <c r="H35" s="178"/>
      <c r="I35" s="179">
        <f t="shared" si="1"/>
        <v>0</v>
      </c>
      <c r="J35" s="178"/>
      <c r="K35" s="179">
        <f t="shared" si="2"/>
        <v>0</v>
      </c>
      <c r="L35" s="179">
        <v>21</v>
      </c>
      <c r="M35" s="179">
        <f t="shared" si="3"/>
        <v>0</v>
      </c>
      <c r="N35" s="177">
        <v>3.2000000000000003E-4</v>
      </c>
      <c r="O35" s="177">
        <f t="shared" si="4"/>
        <v>0</v>
      </c>
      <c r="P35" s="177">
        <v>0</v>
      </c>
      <c r="Q35" s="177">
        <f t="shared" si="5"/>
        <v>0</v>
      </c>
      <c r="R35" s="179"/>
      <c r="S35" s="179" t="s">
        <v>233</v>
      </c>
      <c r="T35" s="179" t="s">
        <v>234</v>
      </c>
      <c r="U35" s="179">
        <v>0</v>
      </c>
      <c r="V35" s="179">
        <f t="shared" si="6"/>
        <v>0</v>
      </c>
      <c r="W35" s="179"/>
      <c r="X35" s="180" t="s">
        <v>146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148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5">
      <c r="A36" s="174">
        <v>17</v>
      </c>
      <c r="B36" s="175" t="s">
        <v>456</v>
      </c>
      <c r="C36" s="184" t="s">
        <v>457</v>
      </c>
      <c r="D36" s="176" t="s">
        <v>351</v>
      </c>
      <c r="E36" s="177">
        <v>3</v>
      </c>
      <c r="F36" s="178"/>
      <c r="G36" s="179">
        <f t="shared" si="0"/>
        <v>0</v>
      </c>
      <c r="H36" s="178"/>
      <c r="I36" s="179">
        <f t="shared" si="1"/>
        <v>0</v>
      </c>
      <c r="J36" s="178"/>
      <c r="K36" s="179">
        <f t="shared" si="2"/>
        <v>0</v>
      </c>
      <c r="L36" s="179">
        <v>21</v>
      </c>
      <c r="M36" s="179">
        <f t="shared" si="3"/>
        <v>0</v>
      </c>
      <c r="N36" s="177">
        <v>4.3E-3</v>
      </c>
      <c r="O36" s="177">
        <f t="shared" si="4"/>
        <v>0.01</v>
      </c>
      <c r="P36" s="177">
        <v>0</v>
      </c>
      <c r="Q36" s="177">
        <f t="shared" si="5"/>
        <v>0</v>
      </c>
      <c r="R36" s="179" t="s">
        <v>278</v>
      </c>
      <c r="S36" s="179" t="s">
        <v>458</v>
      </c>
      <c r="T36" s="179" t="s">
        <v>458</v>
      </c>
      <c r="U36" s="179">
        <v>0</v>
      </c>
      <c r="V36" s="179">
        <f t="shared" si="6"/>
        <v>0</v>
      </c>
      <c r="W36" s="179"/>
      <c r="X36" s="180" t="s">
        <v>279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280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74">
        <v>18</v>
      </c>
      <c r="B37" s="175" t="s">
        <v>459</v>
      </c>
      <c r="C37" s="184" t="s">
        <v>460</v>
      </c>
      <c r="D37" s="176" t="s">
        <v>351</v>
      </c>
      <c r="E37" s="177">
        <v>1</v>
      </c>
      <c r="F37" s="178"/>
      <c r="G37" s="179">
        <f t="shared" si="0"/>
        <v>0</v>
      </c>
      <c r="H37" s="178"/>
      <c r="I37" s="179">
        <f t="shared" si="1"/>
        <v>0</v>
      </c>
      <c r="J37" s="178"/>
      <c r="K37" s="179">
        <f t="shared" si="2"/>
        <v>0</v>
      </c>
      <c r="L37" s="179">
        <v>21</v>
      </c>
      <c r="M37" s="179">
        <f t="shared" si="3"/>
        <v>0</v>
      </c>
      <c r="N37" s="177">
        <v>1.5299999999999999E-2</v>
      </c>
      <c r="O37" s="177">
        <f t="shared" si="4"/>
        <v>0.02</v>
      </c>
      <c r="P37" s="177">
        <v>0</v>
      </c>
      <c r="Q37" s="177">
        <f t="shared" si="5"/>
        <v>0</v>
      </c>
      <c r="R37" s="179" t="s">
        <v>278</v>
      </c>
      <c r="S37" s="179" t="s">
        <v>233</v>
      </c>
      <c r="T37" s="179" t="s">
        <v>234</v>
      </c>
      <c r="U37" s="179">
        <v>0</v>
      </c>
      <c r="V37" s="179">
        <f t="shared" si="6"/>
        <v>0</v>
      </c>
      <c r="W37" s="179"/>
      <c r="X37" s="180" t="s">
        <v>279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280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4">
        <v>19</v>
      </c>
      <c r="B38" s="175" t="s">
        <v>461</v>
      </c>
      <c r="C38" s="184" t="s">
        <v>462</v>
      </c>
      <c r="D38" s="176" t="s">
        <v>351</v>
      </c>
      <c r="E38" s="177">
        <v>1</v>
      </c>
      <c r="F38" s="178"/>
      <c r="G38" s="179">
        <f t="shared" si="0"/>
        <v>0</v>
      </c>
      <c r="H38" s="178"/>
      <c r="I38" s="179">
        <f t="shared" si="1"/>
        <v>0</v>
      </c>
      <c r="J38" s="178"/>
      <c r="K38" s="179">
        <f t="shared" si="2"/>
        <v>0</v>
      </c>
      <c r="L38" s="179">
        <v>21</v>
      </c>
      <c r="M38" s="179">
        <f t="shared" si="3"/>
        <v>0</v>
      </c>
      <c r="N38" s="177">
        <v>1.7000000000000001E-2</v>
      </c>
      <c r="O38" s="177">
        <f t="shared" si="4"/>
        <v>0.02</v>
      </c>
      <c r="P38" s="177">
        <v>0</v>
      </c>
      <c r="Q38" s="177">
        <f t="shared" si="5"/>
        <v>0</v>
      </c>
      <c r="R38" s="179" t="s">
        <v>278</v>
      </c>
      <c r="S38" s="179" t="s">
        <v>233</v>
      </c>
      <c r="T38" s="179" t="s">
        <v>234</v>
      </c>
      <c r="U38" s="179">
        <v>0</v>
      </c>
      <c r="V38" s="179">
        <f t="shared" si="6"/>
        <v>0</v>
      </c>
      <c r="W38" s="179"/>
      <c r="X38" s="180" t="s">
        <v>279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280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96</v>
      </c>
      <c r="C39" s="181" t="s">
        <v>97</v>
      </c>
      <c r="D39" s="162"/>
      <c r="E39" s="163"/>
      <c r="F39" s="164"/>
      <c r="G39" s="164">
        <f>SUMIF(AG40:AG46,"&lt;&gt;NOR",G40:G46)</f>
        <v>0</v>
      </c>
      <c r="H39" s="164"/>
      <c r="I39" s="164">
        <f>SUM(I40:I46)</f>
        <v>0</v>
      </c>
      <c r="J39" s="164"/>
      <c r="K39" s="164">
        <f>SUM(K40:K46)</f>
        <v>0</v>
      </c>
      <c r="L39" s="164"/>
      <c r="M39" s="164">
        <f>SUM(M40:M46)</f>
        <v>0</v>
      </c>
      <c r="N39" s="163"/>
      <c r="O39" s="163">
        <f>SUM(O40:O46)</f>
        <v>0.48</v>
      </c>
      <c r="P39" s="163"/>
      <c r="Q39" s="163">
        <f>SUM(Q40:Q46)</f>
        <v>0</v>
      </c>
      <c r="R39" s="164"/>
      <c r="S39" s="164"/>
      <c r="T39" s="164"/>
      <c r="U39" s="164"/>
      <c r="V39" s="164">
        <f>SUM(V40:V46)</f>
        <v>0</v>
      </c>
      <c r="W39" s="164"/>
      <c r="X39" s="165"/>
      <c r="Y39" s="159"/>
      <c r="AG39" t="s">
        <v>140</v>
      </c>
    </row>
    <row r="40" spans="1:60" outlineLevel="1" x14ac:dyDescent="0.25">
      <c r="A40" s="174">
        <v>20</v>
      </c>
      <c r="B40" s="175" t="s">
        <v>463</v>
      </c>
      <c r="C40" s="184" t="s">
        <v>464</v>
      </c>
      <c r="D40" s="176" t="s">
        <v>271</v>
      </c>
      <c r="E40" s="177">
        <v>225</v>
      </c>
      <c r="F40" s="178"/>
      <c r="G40" s="179">
        <f t="shared" ref="G40:G46" si="7">ROUND(E40*F40,2)</f>
        <v>0</v>
      </c>
      <c r="H40" s="178"/>
      <c r="I40" s="179">
        <f t="shared" ref="I40:I46" si="8">ROUND(E40*H40,2)</f>
        <v>0</v>
      </c>
      <c r="J40" s="178"/>
      <c r="K40" s="179">
        <f t="shared" ref="K40:K46" si="9">ROUND(E40*J40,2)</f>
        <v>0</v>
      </c>
      <c r="L40" s="179">
        <v>21</v>
      </c>
      <c r="M40" s="179">
        <f t="shared" ref="M40:M46" si="10">G40*(1+L40/100)</f>
        <v>0</v>
      </c>
      <c r="N40" s="177">
        <v>0</v>
      </c>
      <c r="O40" s="177">
        <f t="shared" ref="O40:O46" si="11">ROUND(E40*N40,2)</f>
        <v>0</v>
      </c>
      <c r="P40" s="177">
        <v>0</v>
      </c>
      <c r="Q40" s="177">
        <f t="shared" ref="Q40:Q46" si="12">ROUND(E40*P40,2)</f>
        <v>0</v>
      </c>
      <c r="R40" s="179"/>
      <c r="S40" s="179" t="s">
        <v>233</v>
      </c>
      <c r="T40" s="179" t="s">
        <v>234</v>
      </c>
      <c r="U40" s="179">
        <v>0</v>
      </c>
      <c r="V40" s="179">
        <f t="shared" ref="V40:V46" si="13">ROUND(E40*U40,2)</f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21</v>
      </c>
      <c r="B41" s="175" t="s">
        <v>570</v>
      </c>
      <c r="C41" s="184" t="s">
        <v>571</v>
      </c>
      <c r="D41" s="176" t="s">
        <v>351</v>
      </c>
      <c r="E41" s="177">
        <v>1</v>
      </c>
      <c r="F41" s="178"/>
      <c r="G41" s="179">
        <f t="shared" si="7"/>
        <v>0</v>
      </c>
      <c r="H41" s="178"/>
      <c r="I41" s="179">
        <f t="shared" si="8"/>
        <v>0</v>
      </c>
      <c r="J41" s="178"/>
      <c r="K41" s="179">
        <f t="shared" si="9"/>
        <v>0</v>
      </c>
      <c r="L41" s="179">
        <v>21</v>
      </c>
      <c r="M41" s="179">
        <f t="shared" si="10"/>
        <v>0</v>
      </c>
      <c r="N41" s="177">
        <v>0</v>
      </c>
      <c r="O41" s="177">
        <f t="shared" si="11"/>
        <v>0</v>
      </c>
      <c r="P41" s="177">
        <v>0</v>
      </c>
      <c r="Q41" s="177">
        <f t="shared" si="12"/>
        <v>0</v>
      </c>
      <c r="R41" s="179" t="s">
        <v>278</v>
      </c>
      <c r="S41" s="179" t="s">
        <v>233</v>
      </c>
      <c r="T41" s="179" t="s">
        <v>234</v>
      </c>
      <c r="U41" s="179">
        <v>0</v>
      </c>
      <c r="V41" s="179">
        <f t="shared" si="13"/>
        <v>0</v>
      </c>
      <c r="W41" s="179"/>
      <c r="X41" s="180" t="s">
        <v>279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280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22</v>
      </c>
      <c r="B42" s="175" t="s">
        <v>465</v>
      </c>
      <c r="C42" s="184" t="s">
        <v>466</v>
      </c>
      <c r="D42" s="176" t="s">
        <v>351</v>
      </c>
      <c r="E42" s="177">
        <v>1</v>
      </c>
      <c r="F42" s="178"/>
      <c r="G42" s="179">
        <f t="shared" si="7"/>
        <v>0</v>
      </c>
      <c r="H42" s="178"/>
      <c r="I42" s="179">
        <f t="shared" si="8"/>
        <v>0</v>
      </c>
      <c r="J42" s="178"/>
      <c r="K42" s="179">
        <f t="shared" si="9"/>
        <v>0</v>
      </c>
      <c r="L42" s="179">
        <v>21</v>
      </c>
      <c r="M42" s="179">
        <f t="shared" si="10"/>
        <v>0</v>
      </c>
      <c r="N42" s="177">
        <v>0</v>
      </c>
      <c r="O42" s="177">
        <f t="shared" si="11"/>
        <v>0</v>
      </c>
      <c r="P42" s="177">
        <v>0</v>
      </c>
      <c r="Q42" s="177">
        <f t="shared" si="12"/>
        <v>0</v>
      </c>
      <c r="R42" s="179" t="s">
        <v>278</v>
      </c>
      <c r="S42" s="179" t="s">
        <v>233</v>
      </c>
      <c r="T42" s="179" t="s">
        <v>234</v>
      </c>
      <c r="U42" s="179">
        <v>0</v>
      </c>
      <c r="V42" s="179">
        <f t="shared" si="13"/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0.399999999999999" outlineLevel="1" x14ac:dyDescent="0.25">
      <c r="A43" s="174">
        <v>23</v>
      </c>
      <c r="B43" s="175" t="s">
        <v>467</v>
      </c>
      <c r="C43" s="184" t="s">
        <v>572</v>
      </c>
      <c r="D43" s="176" t="s">
        <v>351</v>
      </c>
      <c r="E43" s="177">
        <v>25</v>
      </c>
      <c r="F43" s="178"/>
      <c r="G43" s="179">
        <f t="shared" si="7"/>
        <v>0</v>
      </c>
      <c r="H43" s="178"/>
      <c r="I43" s="179">
        <f t="shared" si="8"/>
        <v>0</v>
      </c>
      <c r="J43" s="178"/>
      <c r="K43" s="179">
        <f t="shared" si="9"/>
        <v>0</v>
      </c>
      <c r="L43" s="179">
        <v>21</v>
      </c>
      <c r="M43" s="179">
        <f t="shared" si="10"/>
        <v>0</v>
      </c>
      <c r="N43" s="177">
        <v>0</v>
      </c>
      <c r="O43" s="177">
        <f t="shared" si="11"/>
        <v>0</v>
      </c>
      <c r="P43" s="177">
        <v>0</v>
      </c>
      <c r="Q43" s="177">
        <f t="shared" si="12"/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 t="shared" si="13"/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1" x14ac:dyDescent="0.25">
      <c r="A44" s="174">
        <v>24</v>
      </c>
      <c r="B44" s="175" t="s">
        <v>469</v>
      </c>
      <c r="C44" s="184" t="s">
        <v>573</v>
      </c>
      <c r="D44" s="176" t="s">
        <v>351</v>
      </c>
      <c r="E44" s="177">
        <v>3</v>
      </c>
      <c r="F44" s="178"/>
      <c r="G44" s="179">
        <f t="shared" si="7"/>
        <v>0</v>
      </c>
      <c r="H44" s="178"/>
      <c r="I44" s="179">
        <f t="shared" si="8"/>
        <v>0</v>
      </c>
      <c r="J44" s="178"/>
      <c r="K44" s="179">
        <f t="shared" si="9"/>
        <v>0</v>
      </c>
      <c r="L44" s="179">
        <v>21</v>
      </c>
      <c r="M44" s="179">
        <f t="shared" si="10"/>
        <v>0</v>
      </c>
      <c r="N44" s="177">
        <v>0</v>
      </c>
      <c r="O44" s="177">
        <f t="shared" si="11"/>
        <v>0</v>
      </c>
      <c r="P44" s="177">
        <v>0</v>
      </c>
      <c r="Q44" s="177">
        <f t="shared" si="12"/>
        <v>0</v>
      </c>
      <c r="R44" s="179" t="s">
        <v>278</v>
      </c>
      <c r="S44" s="179" t="s">
        <v>233</v>
      </c>
      <c r="T44" s="179" t="s">
        <v>234</v>
      </c>
      <c r="U44" s="179">
        <v>0</v>
      </c>
      <c r="V44" s="179">
        <f t="shared" si="13"/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0.399999999999999" outlineLevel="1" x14ac:dyDescent="0.25">
      <c r="A45" s="174">
        <v>25</v>
      </c>
      <c r="B45" s="175" t="s">
        <v>471</v>
      </c>
      <c r="C45" s="184" t="s">
        <v>574</v>
      </c>
      <c r="D45" s="176" t="s">
        <v>271</v>
      </c>
      <c r="E45" s="177">
        <v>225</v>
      </c>
      <c r="F45" s="178"/>
      <c r="G45" s="179">
        <f t="shared" si="7"/>
        <v>0</v>
      </c>
      <c r="H45" s="178"/>
      <c r="I45" s="179">
        <f t="shared" si="8"/>
        <v>0</v>
      </c>
      <c r="J45" s="178"/>
      <c r="K45" s="179">
        <f t="shared" si="9"/>
        <v>0</v>
      </c>
      <c r="L45" s="179">
        <v>21</v>
      </c>
      <c r="M45" s="179">
        <f t="shared" si="10"/>
        <v>0</v>
      </c>
      <c r="N45" s="177">
        <v>2.14E-3</v>
      </c>
      <c r="O45" s="177">
        <f t="shared" si="11"/>
        <v>0.48</v>
      </c>
      <c r="P45" s="177">
        <v>0</v>
      </c>
      <c r="Q45" s="177">
        <f t="shared" si="12"/>
        <v>0</v>
      </c>
      <c r="R45" s="179" t="s">
        <v>278</v>
      </c>
      <c r="S45" s="179" t="s">
        <v>233</v>
      </c>
      <c r="T45" s="179" t="s">
        <v>234</v>
      </c>
      <c r="U45" s="179">
        <v>0</v>
      </c>
      <c r="V45" s="179">
        <f t="shared" si="13"/>
        <v>0</v>
      </c>
      <c r="W45" s="179"/>
      <c r="X45" s="180" t="s">
        <v>279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280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26</v>
      </c>
      <c r="B46" s="175" t="s">
        <v>473</v>
      </c>
      <c r="C46" s="184" t="s">
        <v>474</v>
      </c>
      <c r="D46" s="176" t="s">
        <v>351</v>
      </c>
      <c r="E46" s="177">
        <v>3</v>
      </c>
      <c r="F46" s="178"/>
      <c r="G46" s="179">
        <f t="shared" si="7"/>
        <v>0</v>
      </c>
      <c r="H46" s="178"/>
      <c r="I46" s="179">
        <f t="shared" si="8"/>
        <v>0</v>
      </c>
      <c r="J46" s="178"/>
      <c r="K46" s="179">
        <f t="shared" si="9"/>
        <v>0</v>
      </c>
      <c r="L46" s="179">
        <v>21</v>
      </c>
      <c r="M46" s="179">
        <f t="shared" si="10"/>
        <v>0</v>
      </c>
      <c r="N46" s="177">
        <v>2.5000000000000001E-4</v>
      </c>
      <c r="O46" s="177">
        <f t="shared" si="11"/>
        <v>0</v>
      </c>
      <c r="P46" s="177">
        <v>0</v>
      </c>
      <c r="Q46" s="177">
        <f t="shared" si="12"/>
        <v>0</v>
      </c>
      <c r="R46" s="179" t="s">
        <v>278</v>
      </c>
      <c r="S46" s="179" t="s">
        <v>475</v>
      </c>
      <c r="T46" s="179" t="s">
        <v>475</v>
      </c>
      <c r="U46" s="179">
        <v>0</v>
      </c>
      <c r="V46" s="179">
        <f t="shared" si="13"/>
        <v>0</v>
      </c>
      <c r="W46" s="179"/>
      <c r="X46" s="180" t="s">
        <v>279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280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x14ac:dyDescent="0.25">
      <c r="A47" s="160" t="s">
        <v>139</v>
      </c>
      <c r="B47" s="161" t="s">
        <v>98</v>
      </c>
      <c r="C47" s="181" t="s">
        <v>99</v>
      </c>
      <c r="D47" s="162"/>
      <c r="E47" s="163"/>
      <c r="F47" s="164"/>
      <c r="G47" s="164">
        <f>SUMIF(AG48:AG69,"&lt;&gt;NOR",G48:G69)</f>
        <v>0</v>
      </c>
      <c r="H47" s="164"/>
      <c r="I47" s="164">
        <f>SUM(I48:I69)</f>
        <v>0</v>
      </c>
      <c r="J47" s="164"/>
      <c r="K47" s="164">
        <f>SUM(K48:K69)</f>
        <v>0</v>
      </c>
      <c r="L47" s="164"/>
      <c r="M47" s="164">
        <f>SUM(M48:M69)</f>
        <v>0</v>
      </c>
      <c r="N47" s="163"/>
      <c r="O47" s="163">
        <f>SUM(O48:O69)</f>
        <v>0.81000000000000028</v>
      </c>
      <c r="P47" s="163"/>
      <c r="Q47" s="163">
        <f>SUM(Q48:Q69)</f>
        <v>0</v>
      </c>
      <c r="R47" s="164"/>
      <c r="S47" s="164"/>
      <c r="T47" s="164"/>
      <c r="U47" s="164"/>
      <c r="V47" s="164">
        <f>SUM(V48:V69)</f>
        <v>0</v>
      </c>
      <c r="W47" s="164"/>
      <c r="X47" s="165"/>
      <c r="Y47" s="159"/>
      <c r="AG47" t="s">
        <v>140</v>
      </c>
    </row>
    <row r="48" spans="1:60" outlineLevel="1" x14ac:dyDescent="0.25">
      <c r="A48" s="174">
        <v>27</v>
      </c>
      <c r="B48" s="175" t="s">
        <v>476</v>
      </c>
      <c r="C48" s="184" t="s">
        <v>477</v>
      </c>
      <c r="D48" s="176" t="s">
        <v>271</v>
      </c>
      <c r="E48" s="177">
        <v>225</v>
      </c>
      <c r="F48" s="178"/>
      <c r="G48" s="179">
        <f t="shared" ref="G48:G61" si="14">ROUND(E48*F48,2)</f>
        <v>0</v>
      </c>
      <c r="H48" s="178"/>
      <c r="I48" s="179">
        <f t="shared" ref="I48:I61" si="15">ROUND(E48*H48,2)</f>
        <v>0</v>
      </c>
      <c r="J48" s="178"/>
      <c r="K48" s="179">
        <f t="shared" ref="K48:K61" si="16">ROUND(E48*J48,2)</f>
        <v>0</v>
      </c>
      <c r="L48" s="179">
        <v>21</v>
      </c>
      <c r="M48" s="179">
        <f t="shared" ref="M48:M61" si="17">G48*(1+L48/100)</f>
        <v>0</v>
      </c>
      <c r="N48" s="177">
        <v>0</v>
      </c>
      <c r="O48" s="177">
        <f t="shared" ref="O48:O61" si="18">ROUND(E48*N48,2)</f>
        <v>0</v>
      </c>
      <c r="P48" s="177">
        <v>0</v>
      </c>
      <c r="Q48" s="177">
        <f t="shared" ref="Q48:Q61" si="19">ROUND(E48*P48,2)</f>
        <v>0</v>
      </c>
      <c r="R48" s="179"/>
      <c r="S48" s="179" t="s">
        <v>144</v>
      </c>
      <c r="T48" s="179" t="s">
        <v>145</v>
      </c>
      <c r="U48" s="179">
        <v>0</v>
      </c>
      <c r="V48" s="179">
        <f t="shared" ref="V48:V61" si="20">ROUND(E48*U48,2)</f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28</v>
      </c>
      <c r="B49" s="175" t="s">
        <v>478</v>
      </c>
      <c r="C49" s="184" t="s">
        <v>479</v>
      </c>
      <c r="D49" s="176" t="s">
        <v>271</v>
      </c>
      <c r="E49" s="177">
        <v>230</v>
      </c>
      <c r="F49" s="178"/>
      <c r="G49" s="179">
        <f t="shared" si="14"/>
        <v>0</v>
      </c>
      <c r="H49" s="178"/>
      <c r="I49" s="179">
        <f t="shared" si="15"/>
        <v>0</v>
      </c>
      <c r="J49" s="178"/>
      <c r="K49" s="179">
        <f t="shared" si="16"/>
        <v>0</v>
      </c>
      <c r="L49" s="179">
        <v>21</v>
      </c>
      <c r="M49" s="179">
        <f t="shared" si="17"/>
        <v>0</v>
      </c>
      <c r="N49" s="177">
        <v>0</v>
      </c>
      <c r="O49" s="177">
        <f t="shared" si="18"/>
        <v>0</v>
      </c>
      <c r="P49" s="177">
        <v>0</v>
      </c>
      <c r="Q49" s="177">
        <f t="shared" si="19"/>
        <v>0</v>
      </c>
      <c r="R49" s="179"/>
      <c r="S49" s="179" t="s">
        <v>144</v>
      </c>
      <c r="T49" s="179" t="s">
        <v>145</v>
      </c>
      <c r="U49" s="179">
        <v>0</v>
      </c>
      <c r="V49" s="179">
        <f t="shared" si="20"/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29</v>
      </c>
      <c r="B50" s="175" t="s">
        <v>480</v>
      </c>
      <c r="C50" s="184" t="s">
        <v>481</v>
      </c>
      <c r="D50" s="176" t="s">
        <v>351</v>
      </c>
      <c r="E50" s="177">
        <v>1</v>
      </c>
      <c r="F50" s="178"/>
      <c r="G50" s="179">
        <f t="shared" si="14"/>
        <v>0</v>
      </c>
      <c r="H50" s="178"/>
      <c r="I50" s="179">
        <f t="shared" si="15"/>
        <v>0</v>
      </c>
      <c r="J50" s="178"/>
      <c r="K50" s="179">
        <f t="shared" si="16"/>
        <v>0</v>
      </c>
      <c r="L50" s="179">
        <v>21</v>
      </c>
      <c r="M50" s="179">
        <f t="shared" si="17"/>
        <v>0</v>
      </c>
      <c r="N50" s="177">
        <v>0</v>
      </c>
      <c r="O50" s="177">
        <f t="shared" si="18"/>
        <v>0</v>
      </c>
      <c r="P50" s="177">
        <v>0</v>
      </c>
      <c r="Q50" s="177">
        <f t="shared" si="19"/>
        <v>0</v>
      </c>
      <c r="R50" s="179"/>
      <c r="S50" s="179" t="s">
        <v>233</v>
      </c>
      <c r="T50" s="179" t="s">
        <v>234</v>
      </c>
      <c r="U50" s="179">
        <v>0</v>
      </c>
      <c r="V50" s="179">
        <f t="shared" si="20"/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30</v>
      </c>
      <c r="B51" s="175" t="s">
        <v>482</v>
      </c>
      <c r="C51" s="184" t="s">
        <v>483</v>
      </c>
      <c r="D51" s="176" t="s">
        <v>246</v>
      </c>
      <c r="E51" s="177">
        <v>1</v>
      </c>
      <c r="F51" s="178"/>
      <c r="G51" s="179">
        <f t="shared" si="14"/>
        <v>0</v>
      </c>
      <c r="H51" s="178"/>
      <c r="I51" s="179">
        <f t="shared" si="15"/>
        <v>0</v>
      </c>
      <c r="J51" s="178"/>
      <c r="K51" s="179">
        <f t="shared" si="16"/>
        <v>0</v>
      </c>
      <c r="L51" s="179">
        <v>21</v>
      </c>
      <c r="M51" s="179">
        <f t="shared" si="17"/>
        <v>0</v>
      </c>
      <c r="N51" s="177">
        <v>0</v>
      </c>
      <c r="O51" s="177">
        <f t="shared" si="18"/>
        <v>0</v>
      </c>
      <c r="P51" s="177">
        <v>0</v>
      </c>
      <c r="Q51" s="177">
        <f t="shared" si="19"/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si="20"/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0.399999999999999" outlineLevel="1" x14ac:dyDescent="0.25">
      <c r="A52" s="174">
        <v>31</v>
      </c>
      <c r="B52" s="175" t="s">
        <v>484</v>
      </c>
      <c r="C52" s="184" t="s">
        <v>485</v>
      </c>
      <c r="D52" s="176" t="s">
        <v>246</v>
      </c>
      <c r="E52" s="177">
        <v>1</v>
      </c>
      <c r="F52" s="178"/>
      <c r="G52" s="179">
        <f t="shared" si="14"/>
        <v>0</v>
      </c>
      <c r="H52" s="178"/>
      <c r="I52" s="179">
        <f t="shared" si="15"/>
        <v>0</v>
      </c>
      <c r="J52" s="178"/>
      <c r="K52" s="179">
        <f t="shared" si="16"/>
        <v>0</v>
      </c>
      <c r="L52" s="179">
        <v>21</v>
      </c>
      <c r="M52" s="179">
        <f t="shared" si="17"/>
        <v>0</v>
      </c>
      <c r="N52" s="177">
        <v>0</v>
      </c>
      <c r="O52" s="177">
        <f t="shared" si="18"/>
        <v>0</v>
      </c>
      <c r="P52" s="177">
        <v>0</v>
      </c>
      <c r="Q52" s="177">
        <f t="shared" si="19"/>
        <v>0</v>
      </c>
      <c r="R52" s="179"/>
      <c r="S52" s="179" t="s">
        <v>144</v>
      </c>
      <c r="T52" s="179" t="s">
        <v>145</v>
      </c>
      <c r="U52" s="179">
        <v>0</v>
      </c>
      <c r="V52" s="179">
        <f t="shared" si="20"/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32</v>
      </c>
      <c r="B53" s="175" t="s">
        <v>486</v>
      </c>
      <c r="C53" s="184" t="s">
        <v>487</v>
      </c>
      <c r="D53" s="176" t="s">
        <v>348</v>
      </c>
      <c r="E53" s="177">
        <v>3</v>
      </c>
      <c r="F53" s="178"/>
      <c r="G53" s="179">
        <f t="shared" si="14"/>
        <v>0</v>
      </c>
      <c r="H53" s="178"/>
      <c r="I53" s="179">
        <f t="shared" si="15"/>
        <v>0</v>
      </c>
      <c r="J53" s="178"/>
      <c r="K53" s="179">
        <f t="shared" si="16"/>
        <v>0</v>
      </c>
      <c r="L53" s="179">
        <v>21</v>
      </c>
      <c r="M53" s="179">
        <f t="shared" si="17"/>
        <v>0</v>
      </c>
      <c r="N53" s="177">
        <v>0</v>
      </c>
      <c r="O53" s="177">
        <f t="shared" si="18"/>
        <v>0</v>
      </c>
      <c r="P53" s="177">
        <v>0</v>
      </c>
      <c r="Q53" s="177">
        <f t="shared" si="19"/>
        <v>0</v>
      </c>
      <c r="R53" s="179"/>
      <c r="S53" s="179" t="s">
        <v>144</v>
      </c>
      <c r="T53" s="179" t="s">
        <v>145</v>
      </c>
      <c r="U53" s="179">
        <v>0</v>
      </c>
      <c r="V53" s="179">
        <f t="shared" si="20"/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33</v>
      </c>
      <c r="B54" s="175" t="s">
        <v>488</v>
      </c>
      <c r="C54" s="184" t="s">
        <v>489</v>
      </c>
      <c r="D54" s="176" t="s">
        <v>351</v>
      </c>
      <c r="E54" s="177">
        <v>2</v>
      </c>
      <c r="F54" s="178"/>
      <c r="G54" s="179">
        <f t="shared" si="14"/>
        <v>0</v>
      </c>
      <c r="H54" s="178"/>
      <c r="I54" s="179">
        <f t="shared" si="15"/>
        <v>0</v>
      </c>
      <c r="J54" s="178"/>
      <c r="K54" s="179">
        <f t="shared" si="16"/>
        <v>0</v>
      </c>
      <c r="L54" s="179">
        <v>21</v>
      </c>
      <c r="M54" s="179">
        <f t="shared" si="17"/>
        <v>0</v>
      </c>
      <c r="N54" s="177">
        <v>2.2000000000000001E-4</v>
      </c>
      <c r="O54" s="177">
        <f t="shared" si="18"/>
        <v>0</v>
      </c>
      <c r="P54" s="177">
        <v>0</v>
      </c>
      <c r="Q54" s="177">
        <f t="shared" si="19"/>
        <v>0</v>
      </c>
      <c r="R54" s="179"/>
      <c r="S54" s="179" t="s">
        <v>233</v>
      </c>
      <c r="T54" s="179" t="s">
        <v>234</v>
      </c>
      <c r="U54" s="179">
        <v>0</v>
      </c>
      <c r="V54" s="179">
        <f t="shared" si="20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34</v>
      </c>
      <c r="B55" s="175" t="s">
        <v>490</v>
      </c>
      <c r="C55" s="184" t="s">
        <v>491</v>
      </c>
      <c r="D55" s="176" t="s">
        <v>351</v>
      </c>
      <c r="E55" s="177">
        <v>1</v>
      </c>
      <c r="F55" s="178"/>
      <c r="G55" s="179">
        <f t="shared" si="14"/>
        <v>0</v>
      </c>
      <c r="H55" s="178"/>
      <c r="I55" s="179">
        <f t="shared" si="15"/>
        <v>0</v>
      </c>
      <c r="J55" s="178"/>
      <c r="K55" s="179">
        <f t="shared" si="16"/>
        <v>0</v>
      </c>
      <c r="L55" s="179">
        <v>21</v>
      </c>
      <c r="M55" s="179">
        <f t="shared" si="17"/>
        <v>0</v>
      </c>
      <c r="N55" s="177">
        <v>1.1E-4</v>
      </c>
      <c r="O55" s="177">
        <f t="shared" si="18"/>
        <v>0</v>
      </c>
      <c r="P55" s="177">
        <v>0</v>
      </c>
      <c r="Q55" s="177">
        <f t="shared" si="19"/>
        <v>0</v>
      </c>
      <c r="R55" s="179"/>
      <c r="S55" s="179" t="s">
        <v>233</v>
      </c>
      <c r="T55" s="179" t="s">
        <v>234</v>
      </c>
      <c r="U55" s="179">
        <v>0</v>
      </c>
      <c r="V55" s="179">
        <f t="shared" si="20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35</v>
      </c>
      <c r="B56" s="175" t="s">
        <v>492</v>
      </c>
      <c r="C56" s="184" t="s">
        <v>493</v>
      </c>
      <c r="D56" s="176" t="s">
        <v>271</v>
      </c>
      <c r="E56" s="177">
        <v>225</v>
      </c>
      <c r="F56" s="178"/>
      <c r="G56" s="179">
        <f t="shared" si="14"/>
        <v>0</v>
      </c>
      <c r="H56" s="178"/>
      <c r="I56" s="179">
        <f t="shared" si="15"/>
        <v>0</v>
      </c>
      <c r="J56" s="178"/>
      <c r="K56" s="179">
        <f t="shared" si="16"/>
        <v>0</v>
      </c>
      <c r="L56" s="179">
        <v>21</v>
      </c>
      <c r="M56" s="179">
        <f t="shared" si="17"/>
        <v>0</v>
      </c>
      <c r="N56" s="177">
        <v>0</v>
      </c>
      <c r="O56" s="177">
        <f t="shared" si="18"/>
        <v>0</v>
      </c>
      <c r="P56" s="177">
        <v>0</v>
      </c>
      <c r="Q56" s="177">
        <f t="shared" si="19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20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36</v>
      </c>
      <c r="B57" s="175" t="s">
        <v>494</v>
      </c>
      <c r="C57" s="184" t="s">
        <v>495</v>
      </c>
      <c r="D57" s="176" t="s">
        <v>271</v>
      </c>
      <c r="E57" s="177">
        <v>225</v>
      </c>
      <c r="F57" s="178"/>
      <c r="G57" s="179">
        <f t="shared" si="14"/>
        <v>0</v>
      </c>
      <c r="H57" s="178"/>
      <c r="I57" s="179">
        <f t="shared" si="15"/>
        <v>0</v>
      </c>
      <c r="J57" s="178"/>
      <c r="K57" s="179">
        <f t="shared" si="16"/>
        <v>0</v>
      </c>
      <c r="L57" s="179">
        <v>21</v>
      </c>
      <c r="M57" s="179">
        <f t="shared" si="17"/>
        <v>0</v>
      </c>
      <c r="N57" s="177">
        <v>0</v>
      </c>
      <c r="O57" s="177">
        <f t="shared" si="18"/>
        <v>0</v>
      </c>
      <c r="P57" s="177">
        <v>0</v>
      </c>
      <c r="Q57" s="177">
        <f t="shared" si="19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20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37</v>
      </c>
      <c r="B58" s="175" t="s">
        <v>496</v>
      </c>
      <c r="C58" s="184" t="s">
        <v>497</v>
      </c>
      <c r="D58" s="176" t="s">
        <v>351</v>
      </c>
      <c r="E58" s="177">
        <v>2</v>
      </c>
      <c r="F58" s="178"/>
      <c r="G58" s="179">
        <f t="shared" si="14"/>
        <v>0</v>
      </c>
      <c r="H58" s="178"/>
      <c r="I58" s="179">
        <f t="shared" si="15"/>
        <v>0</v>
      </c>
      <c r="J58" s="178"/>
      <c r="K58" s="179">
        <f t="shared" si="16"/>
        <v>0</v>
      </c>
      <c r="L58" s="179">
        <v>21</v>
      </c>
      <c r="M58" s="179">
        <f t="shared" si="17"/>
        <v>0</v>
      </c>
      <c r="N58" s="177">
        <v>0.11799999999999999</v>
      </c>
      <c r="O58" s="177">
        <f t="shared" si="18"/>
        <v>0.24</v>
      </c>
      <c r="P58" s="177">
        <v>0</v>
      </c>
      <c r="Q58" s="177">
        <f t="shared" si="19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20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38</v>
      </c>
      <c r="B59" s="175" t="s">
        <v>498</v>
      </c>
      <c r="C59" s="184" t="s">
        <v>499</v>
      </c>
      <c r="D59" s="176" t="s">
        <v>351</v>
      </c>
      <c r="E59" s="177">
        <v>1</v>
      </c>
      <c r="F59" s="178"/>
      <c r="G59" s="179">
        <f t="shared" si="14"/>
        <v>0</v>
      </c>
      <c r="H59" s="178"/>
      <c r="I59" s="179">
        <f t="shared" si="15"/>
        <v>0</v>
      </c>
      <c r="J59" s="178"/>
      <c r="K59" s="179">
        <f t="shared" si="16"/>
        <v>0</v>
      </c>
      <c r="L59" s="179">
        <v>21</v>
      </c>
      <c r="M59" s="179">
        <f t="shared" si="17"/>
        <v>0</v>
      </c>
      <c r="N59" s="177">
        <v>0.29823</v>
      </c>
      <c r="O59" s="177">
        <f t="shared" si="18"/>
        <v>0.3</v>
      </c>
      <c r="P59" s="177">
        <v>0</v>
      </c>
      <c r="Q59" s="177">
        <f t="shared" si="19"/>
        <v>0</v>
      </c>
      <c r="R59" s="179"/>
      <c r="S59" s="179" t="s">
        <v>233</v>
      </c>
      <c r="T59" s="179" t="s">
        <v>234</v>
      </c>
      <c r="U59" s="179">
        <v>0</v>
      </c>
      <c r="V59" s="179">
        <f t="shared" si="20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39</v>
      </c>
      <c r="B60" s="175" t="s">
        <v>500</v>
      </c>
      <c r="C60" s="184" t="s">
        <v>501</v>
      </c>
      <c r="D60" s="176" t="s">
        <v>351</v>
      </c>
      <c r="E60" s="177">
        <v>3</v>
      </c>
      <c r="F60" s="178"/>
      <c r="G60" s="179">
        <f t="shared" si="14"/>
        <v>0</v>
      </c>
      <c r="H60" s="178"/>
      <c r="I60" s="179">
        <f t="shared" si="15"/>
        <v>0</v>
      </c>
      <c r="J60" s="178"/>
      <c r="K60" s="179">
        <f t="shared" si="16"/>
        <v>0</v>
      </c>
      <c r="L60" s="179">
        <v>21</v>
      </c>
      <c r="M60" s="179">
        <f t="shared" si="17"/>
        <v>0</v>
      </c>
      <c r="N60" s="177">
        <v>2.4000000000000001E-4</v>
      </c>
      <c r="O60" s="177">
        <f t="shared" si="18"/>
        <v>0</v>
      </c>
      <c r="P60" s="177">
        <v>0</v>
      </c>
      <c r="Q60" s="177">
        <f t="shared" si="19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20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67">
        <v>40</v>
      </c>
      <c r="B61" s="168" t="s">
        <v>502</v>
      </c>
      <c r="C61" s="182" t="s">
        <v>503</v>
      </c>
      <c r="D61" s="169" t="s">
        <v>277</v>
      </c>
      <c r="E61" s="170">
        <v>67.5</v>
      </c>
      <c r="F61" s="171"/>
      <c r="G61" s="172">
        <f t="shared" si="14"/>
        <v>0</v>
      </c>
      <c r="H61" s="171"/>
      <c r="I61" s="172">
        <f t="shared" si="15"/>
        <v>0</v>
      </c>
      <c r="J61" s="171"/>
      <c r="K61" s="172">
        <f t="shared" si="16"/>
        <v>0</v>
      </c>
      <c r="L61" s="172">
        <v>21</v>
      </c>
      <c r="M61" s="172">
        <f t="shared" si="17"/>
        <v>0</v>
      </c>
      <c r="N61" s="170">
        <v>1E-3</v>
      </c>
      <c r="O61" s="170">
        <f t="shared" si="18"/>
        <v>7.0000000000000007E-2</v>
      </c>
      <c r="P61" s="170">
        <v>0</v>
      </c>
      <c r="Q61" s="170">
        <f t="shared" si="19"/>
        <v>0</v>
      </c>
      <c r="R61" s="172" t="s">
        <v>278</v>
      </c>
      <c r="S61" s="172" t="s">
        <v>504</v>
      </c>
      <c r="T61" s="172" t="s">
        <v>504</v>
      </c>
      <c r="U61" s="172">
        <v>0</v>
      </c>
      <c r="V61" s="172">
        <f t="shared" si="20"/>
        <v>0</v>
      </c>
      <c r="W61" s="172"/>
      <c r="X61" s="173" t="s">
        <v>279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280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5">
      <c r="A62" s="153"/>
      <c r="B62" s="154"/>
      <c r="C62" s="183" t="s">
        <v>575</v>
      </c>
      <c r="D62" s="157"/>
      <c r="E62" s="158">
        <v>67.5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150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67">
        <v>41</v>
      </c>
      <c r="B63" s="168" t="s">
        <v>506</v>
      </c>
      <c r="C63" s="182" t="s">
        <v>507</v>
      </c>
      <c r="D63" s="169" t="s">
        <v>277</v>
      </c>
      <c r="E63" s="170">
        <v>68.181799999999996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1E-3</v>
      </c>
      <c r="O63" s="170">
        <f>ROUND(E63*N63,2)</f>
        <v>7.0000000000000007E-2</v>
      </c>
      <c r="P63" s="170">
        <v>0</v>
      </c>
      <c r="Q63" s="170">
        <f>ROUND(E63*P63,2)</f>
        <v>0</v>
      </c>
      <c r="R63" s="172" t="s">
        <v>278</v>
      </c>
      <c r="S63" s="172" t="s">
        <v>504</v>
      </c>
      <c r="T63" s="172" t="s">
        <v>504</v>
      </c>
      <c r="U63" s="172">
        <v>0</v>
      </c>
      <c r="V63" s="172">
        <f>ROUND(E63*U63,2)</f>
        <v>0</v>
      </c>
      <c r="W63" s="172"/>
      <c r="X63" s="173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5">
      <c r="A64" s="153"/>
      <c r="B64" s="154"/>
      <c r="C64" s="183" t="s">
        <v>576</v>
      </c>
      <c r="D64" s="157"/>
      <c r="E64" s="158">
        <v>68.180000000000007</v>
      </c>
      <c r="F64" s="156"/>
      <c r="G64" s="156"/>
      <c r="H64" s="156"/>
      <c r="I64" s="156"/>
      <c r="J64" s="156"/>
      <c r="K64" s="156"/>
      <c r="L64" s="156"/>
      <c r="M64" s="156"/>
      <c r="N64" s="155"/>
      <c r="O64" s="155"/>
      <c r="P64" s="155"/>
      <c r="Q64" s="155"/>
      <c r="R64" s="156"/>
      <c r="S64" s="156"/>
      <c r="T64" s="156"/>
      <c r="U64" s="156"/>
      <c r="V64" s="156"/>
      <c r="W64" s="156"/>
      <c r="X64" s="156"/>
      <c r="Y64" s="156"/>
      <c r="Z64" s="146"/>
      <c r="AA64" s="146"/>
      <c r="AB64" s="146"/>
      <c r="AC64" s="146"/>
      <c r="AD64" s="146"/>
      <c r="AE64" s="146"/>
      <c r="AF64" s="146"/>
      <c r="AG64" s="146" t="s">
        <v>150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42</v>
      </c>
      <c r="B65" s="175" t="s">
        <v>509</v>
      </c>
      <c r="C65" s="184" t="s">
        <v>577</v>
      </c>
      <c r="D65" s="176" t="s">
        <v>351</v>
      </c>
      <c r="E65" s="177">
        <v>2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7">
        <v>1.9E-2</v>
      </c>
      <c r="O65" s="177">
        <f>ROUND(E65*N65,2)</f>
        <v>0.04</v>
      </c>
      <c r="P65" s="177">
        <v>0</v>
      </c>
      <c r="Q65" s="177">
        <f>ROUND(E65*P65,2)</f>
        <v>0</v>
      </c>
      <c r="R65" s="179" t="s">
        <v>278</v>
      </c>
      <c r="S65" s="179" t="s">
        <v>233</v>
      </c>
      <c r="T65" s="179" t="s">
        <v>234</v>
      </c>
      <c r="U65" s="179">
        <v>0</v>
      </c>
      <c r="V65" s="179">
        <f>ROUND(E65*U65,2)</f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0.399999999999999" outlineLevel="1" x14ac:dyDescent="0.25">
      <c r="A66" s="174">
        <v>43</v>
      </c>
      <c r="B66" s="175" t="s">
        <v>511</v>
      </c>
      <c r="C66" s="184" t="s">
        <v>512</v>
      </c>
      <c r="D66" s="176" t="s">
        <v>351</v>
      </c>
      <c r="E66" s="177">
        <v>1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21</v>
      </c>
      <c r="M66" s="179">
        <f>G66*(1+L66/100)</f>
        <v>0</v>
      </c>
      <c r="N66" s="177">
        <v>4.2999999999999997E-2</v>
      </c>
      <c r="O66" s="177">
        <f>ROUND(E66*N66,2)</f>
        <v>0.04</v>
      </c>
      <c r="P66" s="177">
        <v>0</v>
      </c>
      <c r="Q66" s="177">
        <f>ROUND(E66*P66,2)</f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>ROUND(E66*U66,2)</f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0.399999999999999" outlineLevel="1" x14ac:dyDescent="0.25">
      <c r="A67" s="174">
        <v>44</v>
      </c>
      <c r="B67" s="175" t="s">
        <v>513</v>
      </c>
      <c r="C67" s="184" t="s">
        <v>514</v>
      </c>
      <c r="D67" s="176" t="s">
        <v>351</v>
      </c>
      <c r="E67" s="177">
        <v>2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7">
        <v>6.0000000000000001E-3</v>
      </c>
      <c r="O67" s="177">
        <f>ROUND(E67*N67,2)</f>
        <v>0.01</v>
      </c>
      <c r="P67" s="177">
        <v>0</v>
      </c>
      <c r="Q67" s="177">
        <f>ROUND(E67*P67,2)</f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>ROUND(E67*U67,2)</f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45</v>
      </c>
      <c r="B68" s="175" t="s">
        <v>515</v>
      </c>
      <c r="C68" s="184" t="s">
        <v>516</v>
      </c>
      <c r="D68" s="176" t="s">
        <v>351</v>
      </c>
      <c r="E68" s="177">
        <v>2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7">
        <v>1.6E-2</v>
      </c>
      <c r="O68" s="177">
        <f>ROUND(E68*N68,2)</f>
        <v>0.03</v>
      </c>
      <c r="P68" s="177">
        <v>0</v>
      </c>
      <c r="Q68" s="177">
        <f>ROUND(E68*P68,2)</f>
        <v>0</v>
      </c>
      <c r="R68" s="179" t="s">
        <v>278</v>
      </c>
      <c r="S68" s="179" t="s">
        <v>344</v>
      </c>
      <c r="T68" s="179" t="s">
        <v>344</v>
      </c>
      <c r="U68" s="179">
        <v>0</v>
      </c>
      <c r="V68" s="179">
        <f>ROUND(E68*U68,2)</f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0.399999999999999" outlineLevel="1" x14ac:dyDescent="0.25">
      <c r="A69" s="174">
        <v>46</v>
      </c>
      <c r="B69" s="175" t="s">
        <v>517</v>
      </c>
      <c r="C69" s="184" t="s">
        <v>518</v>
      </c>
      <c r="D69" s="176" t="s">
        <v>351</v>
      </c>
      <c r="E69" s="177">
        <v>1</v>
      </c>
      <c r="F69" s="178"/>
      <c r="G69" s="179">
        <f>ROUND(E69*F69,2)</f>
        <v>0</v>
      </c>
      <c r="H69" s="178"/>
      <c r="I69" s="179">
        <f>ROUND(E69*H69,2)</f>
        <v>0</v>
      </c>
      <c r="J69" s="178"/>
      <c r="K69" s="179">
        <f>ROUND(E69*J69,2)</f>
        <v>0</v>
      </c>
      <c r="L69" s="179">
        <v>21</v>
      </c>
      <c r="M69" s="179">
        <f>G69*(1+L69/100)</f>
        <v>0</v>
      </c>
      <c r="N69" s="177">
        <v>1.4E-2</v>
      </c>
      <c r="O69" s="177">
        <f>ROUND(E69*N69,2)</f>
        <v>0.01</v>
      </c>
      <c r="P69" s="177">
        <v>0</v>
      </c>
      <c r="Q69" s="177">
        <f>ROUND(E69*P69,2)</f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>ROUND(E69*U69,2)</f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x14ac:dyDescent="0.25">
      <c r="A70" s="160" t="s">
        <v>139</v>
      </c>
      <c r="B70" s="161" t="s">
        <v>102</v>
      </c>
      <c r="C70" s="181" t="s">
        <v>103</v>
      </c>
      <c r="D70" s="162"/>
      <c r="E70" s="163"/>
      <c r="F70" s="164"/>
      <c r="G70" s="164">
        <f>SUMIF(AG71:AG71,"&lt;&gt;NOR",G71:G71)</f>
        <v>0</v>
      </c>
      <c r="H70" s="164"/>
      <c r="I70" s="164">
        <f>SUM(I71:I71)</f>
        <v>0</v>
      </c>
      <c r="J70" s="164"/>
      <c r="K70" s="164">
        <f>SUM(K71:K71)</f>
        <v>0</v>
      </c>
      <c r="L70" s="164"/>
      <c r="M70" s="164">
        <f>SUM(M71:M71)</f>
        <v>0</v>
      </c>
      <c r="N70" s="163"/>
      <c r="O70" s="163">
        <f>SUM(O71:O71)</f>
        <v>0</v>
      </c>
      <c r="P70" s="163"/>
      <c r="Q70" s="163">
        <f>SUM(Q71:Q71)</f>
        <v>0</v>
      </c>
      <c r="R70" s="164"/>
      <c r="S70" s="164"/>
      <c r="T70" s="164"/>
      <c r="U70" s="164"/>
      <c r="V70" s="164">
        <f>SUM(V71:V71)</f>
        <v>0</v>
      </c>
      <c r="W70" s="164"/>
      <c r="X70" s="165"/>
      <c r="Y70" s="159"/>
      <c r="AG70" t="s">
        <v>140</v>
      </c>
    </row>
    <row r="71" spans="1:60" outlineLevel="1" x14ac:dyDescent="0.25">
      <c r="A71" s="167">
        <v>47</v>
      </c>
      <c r="B71" s="168" t="s">
        <v>519</v>
      </c>
      <c r="C71" s="182" t="s">
        <v>520</v>
      </c>
      <c r="D71" s="169" t="s">
        <v>379</v>
      </c>
      <c r="E71" s="170">
        <v>381.96296999999998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2"/>
      <c r="S71" s="172" t="s">
        <v>233</v>
      </c>
      <c r="T71" s="172" t="s">
        <v>234</v>
      </c>
      <c r="U71" s="172">
        <v>0</v>
      </c>
      <c r="V71" s="172">
        <f>ROUND(E71*U71,2)</f>
        <v>0</v>
      </c>
      <c r="W71" s="172"/>
      <c r="X71" s="173" t="s">
        <v>146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148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x14ac:dyDescent="0.25">
      <c r="A72" s="3"/>
      <c r="B72" s="4"/>
      <c r="C72" s="185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E72">
        <v>12</v>
      </c>
      <c r="AF72">
        <v>21</v>
      </c>
      <c r="AG72" t="s">
        <v>125</v>
      </c>
    </row>
    <row r="73" spans="1:60" x14ac:dyDescent="0.25">
      <c r="A73" s="149"/>
      <c r="B73" s="150" t="s">
        <v>31</v>
      </c>
      <c r="C73" s="186"/>
      <c r="D73" s="151"/>
      <c r="E73" s="152"/>
      <c r="F73" s="152"/>
      <c r="G73" s="166">
        <f>G8+G29+G32+G39+G47+G70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f>SUMIF(L7:L71,AE72,G7:G71)</f>
        <v>0</v>
      </c>
      <c r="AF73">
        <f>SUMIF(L7:L71,AF72,G7:G71)</f>
        <v>0</v>
      </c>
      <c r="AG73" t="s">
        <v>228</v>
      </c>
    </row>
    <row r="74" spans="1:60" x14ac:dyDescent="0.25">
      <c r="A74" s="3"/>
      <c r="B74" s="4"/>
      <c r="C74" s="18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60" x14ac:dyDescent="0.25">
      <c r="C75" s="187"/>
      <c r="D75" s="10"/>
      <c r="AG75" t="s">
        <v>229</v>
      </c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2"/>
  <sheetViews>
    <sheetView workbookViewId="0">
      <pane ySplit="7" topLeftCell="A20" activePane="bottomLeft" state="frozen"/>
      <selection pane="bottomLeft" activeCell="G41" sqref="G41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55</v>
      </c>
      <c r="C3" s="246" t="s">
        <v>56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55</v>
      </c>
      <c r="C4" s="249" t="s">
        <v>50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SUMIF(AG9:AG36,"&lt;&gt;NOR",G9:G36)</f>
        <v>0</v>
      </c>
      <c r="H8" s="164"/>
      <c r="I8" s="164">
        <f>SUM(I9:I36)</f>
        <v>0</v>
      </c>
      <c r="J8" s="164"/>
      <c r="K8" s="164">
        <f>SUM(K9:K36)</f>
        <v>0</v>
      </c>
      <c r="L8" s="164"/>
      <c r="M8" s="164">
        <f>SUM(M9:M36)</f>
        <v>0</v>
      </c>
      <c r="N8" s="163"/>
      <c r="O8" s="163">
        <f>SUM(O9:O36)</f>
        <v>847.31999999999994</v>
      </c>
      <c r="P8" s="163"/>
      <c r="Q8" s="163">
        <f>SUM(Q9:Q36)</f>
        <v>0</v>
      </c>
      <c r="R8" s="164"/>
      <c r="S8" s="164"/>
      <c r="T8" s="164"/>
      <c r="U8" s="164"/>
      <c r="V8" s="164">
        <f>SUM(V9:V36)</f>
        <v>29.91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416</v>
      </c>
      <c r="C9" s="184" t="s">
        <v>417</v>
      </c>
      <c r="D9" s="176" t="s">
        <v>249</v>
      </c>
      <c r="E9" s="177">
        <v>356.12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8.4000000000000005E-2</v>
      </c>
      <c r="V9" s="179">
        <f>ROUND(E9*U9,2)</f>
        <v>29.91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314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420</v>
      </c>
      <c r="C10" s="182" t="s">
        <v>421</v>
      </c>
      <c r="D10" s="169" t="s">
        <v>249</v>
      </c>
      <c r="E10" s="170">
        <v>356.12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</v>
      </c>
      <c r="V10" s="172">
        <f>ROUND(E10*U10,2)</f>
        <v>0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578</v>
      </c>
      <c r="D11" s="157"/>
      <c r="E11" s="158">
        <v>304.92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5">
      <c r="A12" s="153"/>
      <c r="B12" s="154"/>
      <c r="C12" s="183" t="s">
        <v>579</v>
      </c>
      <c r="D12" s="157"/>
      <c r="E12" s="158">
        <v>51.2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150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3</v>
      </c>
      <c r="B13" s="168" t="s">
        <v>430</v>
      </c>
      <c r="C13" s="182" t="s">
        <v>431</v>
      </c>
      <c r="D13" s="169" t="s">
        <v>249</v>
      </c>
      <c r="E13" s="170">
        <v>178.20500000000001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580</v>
      </c>
      <c r="D14" s="157"/>
      <c r="E14" s="158">
        <v>178.21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4</v>
      </c>
      <c r="B15" s="175" t="s">
        <v>257</v>
      </c>
      <c r="C15" s="184" t="s">
        <v>258</v>
      </c>
      <c r="D15" s="176" t="s">
        <v>249</v>
      </c>
      <c r="E15" s="177">
        <v>304.92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5</v>
      </c>
      <c r="B16" s="168" t="s">
        <v>436</v>
      </c>
      <c r="C16" s="182" t="s">
        <v>437</v>
      </c>
      <c r="D16" s="169" t="s">
        <v>249</v>
      </c>
      <c r="E16" s="170">
        <v>127.24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581</v>
      </c>
      <c r="D17" s="157"/>
      <c r="E17" s="158">
        <v>101.64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5">
      <c r="A18" s="153"/>
      <c r="B18" s="154"/>
      <c r="C18" s="183" t="s">
        <v>582</v>
      </c>
      <c r="D18" s="157"/>
      <c r="E18" s="158">
        <v>25.6</v>
      </c>
      <c r="F18" s="156"/>
      <c r="G18" s="156"/>
      <c r="H18" s="156"/>
      <c r="I18" s="156"/>
      <c r="J18" s="156"/>
      <c r="K18" s="156"/>
      <c r="L18" s="156"/>
      <c r="M18" s="156"/>
      <c r="N18" s="155"/>
      <c r="O18" s="155"/>
      <c r="P18" s="155"/>
      <c r="Q18" s="155"/>
      <c r="R18" s="156"/>
      <c r="S18" s="156"/>
      <c r="T18" s="156"/>
      <c r="U18" s="156"/>
      <c r="V18" s="156"/>
      <c r="W18" s="156"/>
      <c r="X18" s="156"/>
      <c r="Y18" s="156"/>
      <c r="Z18" s="146"/>
      <c r="AA18" s="146"/>
      <c r="AB18" s="146"/>
      <c r="AC18" s="146"/>
      <c r="AD18" s="146"/>
      <c r="AE18" s="146"/>
      <c r="AF18" s="146"/>
      <c r="AG18" s="146" t="s">
        <v>150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6</v>
      </c>
      <c r="B19" s="168" t="s">
        <v>583</v>
      </c>
      <c r="C19" s="182" t="s">
        <v>584</v>
      </c>
      <c r="D19" s="169" t="s">
        <v>249</v>
      </c>
      <c r="E19" s="170">
        <v>101.64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585</v>
      </c>
      <c r="D20" s="157"/>
      <c r="E20" s="158">
        <v>101.64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67">
        <v>7</v>
      </c>
      <c r="B21" s="168" t="s">
        <v>586</v>
      </c>
      <c r="C21" s="182" t="s">
        <v>587</v>
      </c>
      <c r="D21" s="169" t="s">
        <v>232</v>
      </c>
      <c r="E21" s="170">
        <v>777.5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233</v>
      </c>
      <c r="T21" s="172" t="s">
        <v>234</v>
      </c>
      <c r="U21" s="172">
        <v>0</v>
      </c>
      <c r="V21" s="172">
        <f>ROUND(E21*U21,2)</f>
        <v>0</v>
      </c>
      <c r="W21" s="172"/>
      <c r="X21" s="173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5">
      <c r="A22" s="153"/>
      <c r="B22" s="154"/>
      <c r="C22" s="183" t="s">
        <v>588</v>
      </c>
      <c r="D22" s="157"/>
      <c r="E22" s="158">
        <v>777.5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150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4">
        <v>8</v>
      </c>
      <c r="B23" s="175" t="s">
        <v>589</v>
      </c>
      <c r="C23" s="184" t="s">
        <v>590</v>
      </c>
      <c r="D23" s="176" t="s">
        <v>232</v>
      </c>
      <c r="E23" s="177">
        <v>777.5</v>
      </c>
      <c r="F23" s="178"/>
      <c r="G23" s="179">
        <f t="shared" ref="G23:G29" si="0">ROUND(E23*F23,2)</f>
        <v>0</v>
      </c>
      <c r="H23" s="178"/>
      <c r="I23" s="179">
        <f t="shared" ref="I23:I29" si="1">ROUND(E23*H23,2)</f>
        <v>0</v>
      </c>
      <c r="J23" s="178"/>
      <c r="K23" s="179">
        <f t="shared" ref="K23:K29" si="2">ROUND(E23*J23,2)</f>
        <v>0</v>
      </c>
      <c r="L23" s="179">
        <v>21</v>
      </c>
      <c r="M23" s="179">
        <f t="shared" ref="M23:M29" si="3">G23*(1+L23/100)</f>
        <v>0</v>
      </c>
      <c r="N23" s="177">
        <v>0</v>
      </c>
      <c r="O23" s="177">
        <f t="shared" ref="O23:O29" si="4">ROUND(E23*N23,2)</f>
        <v>0</v>
      </c>
      <c r="P23" s="177">
        <v>0</v>
      </c>
      <c r="Q23" s="177">
        <f t="shared" ref="Q23:Q29" si="5">ROUND(E23*P23,2)</f>
        <v>0</v>
      </c>
      <c r="R23" s="179"/>
      <c r="S23" s="179" t="s">
        <v>233</v>
      </c>
      <c r="T23" s="179" t="s">
        <v>234</v>
      </c>
      <c r="U23" s="179">
        <v>0</v>
      </c>
      <c r="V23" s="179">
        <f t="shared" ref="V23:V29" si="6">ROUND(E23*U23,2)</f>
        <v>0</v>
      </c>
      <c r="W23" s="179"/>
      <c r="X23" s="180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4">
        <v>9</v>
      </c>
      <c r="B24" s="175" t="s">
        <v>591</v>
      </c>
      <c r="C24" s="184" t="s">
        <v>592</v>
      </c>
      <c r="D24" s="176" t="s">
        <v>232</v>
      </c>
      <c r="E24" s="177">
        <v>777.5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233</v>
      </c>
      <c r="T24" s="179" t="s">
        <v>234</v>
      </c>
      <c r="U24" s="179">
        <v>0</v>
      </c>
      <c r="V24" s="179">
        <f t="shared" si="6"/>
        <v>0</v>
      </c>
      <c r="W24" s="179"/>
      <c r="X24" s="180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4">
        <v>10</v>
      </c>
      <c r="B25" s="175" t="s">
        <v>593</v>
      </c>
      <c r="C25" s="184" t="s">
        <v>594</v>
      </c>
      <c r="D25" s="176" t="s">
        <v>249</v>
      </c>
      <c r="E25" s="177">
        <v>777.5</v>
      </c>
      <c r="F25" s="178"/>
      <c r="G25" s="179">
        <f t="shared" si="0"/>
        <v>0</v>
      </c>
      <c r="H25" s="178"/>
      <c r="I25" s="179">
        <f t="shared" si="1"/>
        <v>0</v>
      </c>
      <c r="J25" s="178"/>
      <c r="K25" s="179">
        <f t="shared" si="2"/>
        <v>0</v>
      </c>
      <c r="L25" s="179">
        <v>21</v>
      </c>
      <c r="M25" s="179">
        <f t="shared" si="3"/>
        <v>0</v>
      </c>
      <c r="N25" s="177">
        <v>0</v>
      </c>
      <c r="O25" s="177">
        <f t="shared" si="4"/>
        <v>0</v>
      </c>
      <c r="P25" s="177">
        <v>0</v>
      </c>
      <c r="Q25" s="177">
        <f t="shared" si="5"/>
        <v>0</v>
      </c>
      <c r="R25" s="179"/>
      <c r="S25" s="179" t="s">
        <v>233</v>
      </c>
      <c r="T25" s="179" t="s">
        <v>234</v>
      </c>
      <c r="U25" s="179">
        <v>0</v>
      </c>
      <c r="V25" s="179">
        <f t="shared" si="6"/>
        <v>0</v>
      </c>
      <c r="W25" s="179"/>
      <c r="X25" s="180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4">
        <v>11</v>
      </c>
      <c r="B26" s="175" t="s">
        <v>595</v>
      </c>
      <c r="C26" s="184" t="s">
        <v>596</v>
      </c>
      <c r="D26" s="176" t="s">
        <v>232</v>
      </c>
      <c r="E26" s="177">
        <v>777.5</v>
      </c>
      <c r="F26" s="178"/>
      <c r="G26" s="179">
        <f t="shared" si="0"/>
        <v>0</v>
      </c>
      <c r="H26" s="178"/>
      <c r="I26" s="179">
        <f t="shared" si="1"/>
        <v>0</v>
      </c>
      <c r="J26" s="178"/>
      <c r="K26" s="179">
        <f t="shared" si="2"/>
        <v>0</v>
      </c>
      <c r="L26" s="179">
        <v>21</v>
      </c>
      <c r="M26" s="179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9"/>
      <c r="S26" s="179" t="s">
        <v>233</v>
      </c>
      <c r="T26" s="179" t="s">
        <v>234</v>
      </c>
      <c r="U26" s="179">
        <v>0</v>
      </c>
      <c r="V26" s="179">
        <f t="shared" si="6"/>
        <v>0</v>
      </c>
      <c r="W26" s="179"/>
      <c r="X26" s="180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4">
        <v>12</v>
      </c>
      <c r="B27" s="175" t="s">
        <v>597</v>
      </c>
      <c r="C27" s="184" t="s">
        <v>598</v>
      </c>
      <c r="D27" s="176" t="s">
        <v>232</v>
      </c>
      <c r="E27" s="177">
        <v>777.5</v>
      </c>
      <c r="F27" s="178"/>
      <c r="G27" s="179">
        <f t="shared" si="0"/>
        <v>0</v>
      </c>
      <c r="H27" s="178"/>
      <c r="I27" s="179">
        <f t="shared" si="1"/>
        <v>0</v>
      </c>
      <c r="J27" s="178"/>
      <c r="K27" s="179">
        <f t="shared" si="2"/>
        <v>0</v>
      </c>
      <c r="L27" s="179">
        <v>21</v>
      </c>
      <c r="M27" s="179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9"/>
      <c r="S27" s="179" t="s">
        <v>233</v>
      </c>
      <c r="T27" s="179" t="s">
        <v>234</v>
      </c>
      <c r="U27" s="179">
        <v>0</v>
      </c>
      <c r="V27" s="179">
        <f t="shared" si="6"/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74">
        <v>13</v>
      </c>
      <c r="B28" s="175" t="s">
        <v>599</v>
      </c>
      <c r="C28" s="184" t="s">
        <v>600</v>
      </c>
      <c r="D28" s="176" t="s">
        <v>232</v>
      </c>
      <c r="E28" s="177">
        <v>777.5</v>
      </c>
      <c r="F28" s="178"/>
      <c r="G28" s="179">
        <f t="shared" si="0"/>
        <v>0</v>
      </c>
      <c r="H28" s="178"/>
      <c r="I28" s="179">
        <f t="shared" si="1"/>
        <v>0</v>
      </c>
      <c r="J28" s="178"/>
      <c r="K28" s="179">
        <f t="shared" si="2"/>
        <v>0</v>
      </c>
      <c r="L28" s="179">
        <v>21</v>
      </c>
      <c r="M28" s="179">
        <f t="shared" si="3"/>
        <v>0</v>
      </c>
      <c r="N28" s="177">
        <v>0</v>
      </c>
      <c r="O28" s="177">
        <f t="shared" si="4"/>
        <v>0</v>
      </c>
      <c r="P28" s="177">
        <v>0</v>
      </c>
      <c r="Q28" s="177">
        <f t="shared" si="5"/>
        <v>0</v>
      </c>
      <c r="R28" s="179"/>
      <c r="S28" s="179" t="s">
        <v>233</v>
      </c>
      <c r="T28" s="179" t="s">
        <v>234</v>
      </c>
      <c r="U28" s="179">
        <v>0</v>
      </c>
      <c r="V28" s="179">
        <f t="shared" si="6"/>
        <v>0</v>
      </c>
      <c r="W28" s="179"/>
      <c r="X28" s="180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67">
        <v>14</v>
      </c>
      <c r="B29" s="168" t="s">
        <v>439</v>
      </c>
      <c r="C29" s="182" t="s">
        <v>239</v>
      </c>
      <c r="D29" s="169" t="s">
        <v>379</v>
      </c>
      <c r="E29" s="170">
        <v>641.01599999999996</v>
      </c>
      <c r="F29" s="171"/>
      <c r="G29" s="172">
        <f t="shared" si="0"/>
        <v>0</v>
      </c>
      <c r="H29" s="171"/>
      <c r="I29" s="172">
        <f t="shared" si="1"/>
        <v>0</v>
      </c>
      <c r="J29" s="171"/>
      <c r="K29" s="172">
        <f t="shared" si="2"/>
        <v>0</v>
      </c>
      <c r="L29" s="172">
        <v>21</v>
      </c>
      <c r="M29" s="172">
        <f t="shared" si="3"/>
        <v>0</v>
      </c>
      <c r="N29" s="170">
        <v>0</v>
      </c>
      <c r="O29" s="170">
        <f t="shared" si="4"/>
        <v>0</v>
      </c>
      <c r="P29" s="170">
        <v>0</v>
      </c>
      <c r="Q29" s="170">
        <f t="shared" si="5"/>
        <v>0</v>
      </c>
      <c r="R29" s="172"/>
      <c r="S29" s="172" t="s">
        <v>144</v>
      </c>
      <c r="T29" s="172" t="s">
        <v>145</v>
      </c>
      <c r="U29" s="172">
        <v>0</v>
      </c>
      <c r="V29" s="172">
        <f t="shared" si="6"/>
        <v>0</v>
      </c>
      <c r="W29" s="172"/>
      <c r="X29" s="173" t="s">
        <v>146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148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601</v>
      </c>
      <c r="D30" s="157"/>
      <c r="E30" s="158">
        <v>641.02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67">
        <v>15</v>
      </c>
      <c r="B31" s="168" t="s">
        <v>275</v>
      </c>
      <c r="C31" s="182" t="s">
        <v>276</v>
      </c>
      <c r="D31" s="169" t="s">
        <v>277</v>
      </c>
      <c r="E31" s="170">
        <v>27.212499999999999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1E-3</v>
      </c>
      <c r="O31" s="170">
        <f>ROUND(E31*N31,2)</f>
        <v>0.03</v>
      </c>
      <c r="P31" s="170">
        <v>0</v>
      </c>
      <c r="Q31" s="170">
        <f>ROUND(E31*P31,2)</f>
        <v>0</v>
      </c>
      <c r="R31" s="172" t="s">
        <v>278</v>
      </c>
      <c r="S31" s="172" t="s">
        <v>233</v>
      </c>
      <c r="T31" s="172" t="s">
        <v>234</v>
      </c>
      <c r="U31" s="172">
        <v>0</v>
      </c>
      <c r="V31" s="172">
        <f>ROUND(E31*U31,2)</f>
        <v>0</v>
      </c>
      <c r="W31" s="172"/>
      <c r="X31" s="173" t="s">
        <v>279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280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5">
      <c r="A32" s="153"/>
      <c r="B32" s="154"/>
      <c r="C32" s="183" t="s">
        <v>602</v>
      </c>
      <c r="D32" s="157"/>
      <c r="E32" s="158">
        <v>27.21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0.399999999999999" outlineLevel="1" x14ac:dyDescent="0.25">
      <c r="A33" s="167">
        <v>16</v>
      </c>
      <c r="B33" s="168" t="s">
        <v>603</v>
      </c>
      <c r="C33" s="182" t="s">
        <v>604</v>
      </c>
      <c r="D33" s="169" t="s">
        <v>249</v>
      </c>
      <c r="E33" s="170">
        <v>233.25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1.67</v>
      </c>
      <c r="O33" s="170">
        <f>ROUND(E33*N33,2)</f>
        <v>389.53</v>
      </c>
      <c r="P33" s="170">
        <v>0</v>
      </c>
      <c r="Q33" s="170">
        <f>ROUND(E33*P33,2)</f>
        <v>0</v>
      </c>
      <c r="R33" s="172" t="s">
        <v>278</v>
      </c>
      <c r="S33" s="172" t="s">
        <v>605</v>
      </c>
      <c r="T33" s="172" t="s">
        <v>605</v>
      </c>
      <c r="U33" s="172">
        <v>0</v>
      </c>
      <c r="V33" s="172">
        <f>ROUND(E33*U33,2)</f>
        <v>0</v>
      </c>
      <c r="W33" s="172"/>
      <c r="X33" s="173" t="s">
        <v>279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280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5">
      <c r="A34" s="153"/>
      <c r="B34" s="154"/>
      <c r="C34" s="183" t="s">
        <v>606</v>
      </c>
      <c r="D34" s="157"/>
      <c r="E34" s="158">
        <v>233.25</v>
      </c>
      <c r="F34" s="156"/>
      <c r="G34" s="156"/>
      <c r="H34" s="156"/>
      <c r="I34" s="156"/>
      <c r="J34" s="156"/>
      <c r="K34" s="156"/>
      <c r="L34" s="156"/>
      <c r="M34" s="156"/>
      <c r="N34" s="155"/>
      <c r="O34" s="155"/>
      <c r="P34" s="155"/>
      <c r="Q34" s="155"/>
      <c r="R34" s="156"/>
      <c r="S34" s="156"/>
      <c r="T34" s="156"/>
      <c r="U34" s="156"/>
      <c r="V34" s="156"/>
      <c r="W34" s="156"/>
      <c r="X34" s="156"/>
      <c r="Y34" s="156"/>
      <c r="Z34" s="146"/>
      <c r="AA34" s="146"/>
      <c r="AB34" s="146"/>
      <c r="AC34" s="146"/>
      <c r="AD34" s="146"/>
      <c r="AE34" s="146"/>
      <c r="AF34" s="146"/>
      <c r="AG34" s="146" t="s">
        <v>150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67">
        <v>17</v>
      </c>
      <c r="B35" s="168" t="s">
        <v>607</v>
      </c>
      <c r="C35" s="182" t="s">
        <v>608</v>
      </c>
      <c r="D35" s="169" t="s">
        <v>240</v>
      </c>
      <c r="E35" s="170">
        <v>457.76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1</v>
      </c>
      <c r="O35" s="170">
        <f>ROUND(E35*N35,2)</f>
        <v>457.76</v>
      </c>
      <c r="P35" s="170">
        <v>0</v>
      </c>
      <c r="Q35" s="170">
        <f>ROUND(E35*P35,2)</f>
        <v>0</v>
      </c>
      <c r="R35" s="172" t="s">
        <v>278</v>
      </c>
      <c r="S35" s="172" t="s">
        <v>311</v>
      </c>
      <c r="T35" s="172" t="s">
        <v>311</v>
      </c>
      <c r="U35" s="172">
        <v>0</v>
      </c>
      <c r="V35" s="172">
        <f>ROUND(E35*U35,2)</f>
        <v>0</v>
      </c>
      <c r="W35" s="172"/>
      <c r="X35" s="173" t="s">
        <v>279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280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5">
      <c r="A36" s="153"/>
      <c r="B36" s="154"/>
      <c r="C36" s="183" t="s">
        <v>609</v>
      </c>
      <c r="D36" s="157"/>
      <c r="E36" s="158">
        <v>457.76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0" t="s">
        <v>139</v>
      </c>
      <c r="B37" s="161" t="s">
        <v>96</v>
      </c>
      <c r="C37" s="181" t="s">
        <v>97</v>
      </c>
      <c r="D37" s="162"/>
      <c r="E37" s="163"/>
      <c r="F37" s="164"/>
      <c r="G37" s="164">
        <f>SUMIF(AG38:AG39,"&lt;&gt;NOR",G38:G39)</f>
        <v>0</v>
      </c>
      <c r="H37" s="164"/>
      <c r="I37" s="164">
        <f>SUM(I38:I39)</f>
        <v>0</v>
      </c>
      <c r="J37" s="164"/>
      <c r="K37" s="164">
        <f>SUM(K38:K39)</f>
        <v>0</v>
      </c>
      <c r="L37" s="164"/>
      <c r="M37" s="164">
        <f>SUM(M38:M39)</f>
        <v>0</v>
      </c>
      <c r="N37" s="163"/>
      <c r="O37" s="163">
        <f>SUM(O38:O39)</f>
        <v>0.13</v>
      </c>
      <c r="P37" s="163"/>
      <c r="Q37" s="163">
        <f>SUM(Q38:Q39)</f>
        <v>0</v>
      </c>
      <c r="R37" s="164"/>
      <c r="S37" s="164"/>
      <c r="T37" s="164"/>
      <c r="U37" s="164"/>
      <c r="V37" s="164">
        <f>SUM(V38:V39)</f>
        <v>0</v>
      </c>
      <c r="W37" s="164"/>
      <c r="X37" s="165"/>
      <c r="Y37" s="159"/>
      <c r="AG37" t="s">
        <v>140</v>
      </c>
    </row>
    <row r="38" spans="1:60" ht="20.399999999999999" outlineLevel="1" x14ac:dyDescent="0.25">
      <c r="A38" s="174">
        <v>18</v>
      </c>
      <c r="B38" s="175" t="s">
        <v>610</v>
      </c>
      <c r="C38" s="184" t="s">
        <v>611</v>
      </c>
      <c r="D38" s="176" t="s">
        <v>271</v>
      </c>
      <c r="E38" s="177">
        <v>428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7">
        <v>0</v>
      </c>
      <c r="O38" s="177">
        <f>ROUND(E38*N38,2)</f>
        <v>0</v>
      </c>
      <c r="P38" s="177">
        <v>0</v>
      </c>
      <c r="Q38" s="177">
        <f>ROUND(E38*P38,2)</f>
        <v>0</v>
      </c>
      <c r="R38" s="179"/>
      <c r="S38" s="179" t="s">
        <v>233</v>
      </c>
      <c r="T38" s="179" t="s">
        <v>234</v>
      </c>
      <c r="U38" s="179">
        <v>0</v>
      </c>
      <c r="V38" s="179">
        <f>ROUND(E38*U38,2)</f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ht="20.399999999999999" outlineLevel="1" x14ac:dyDescent="0.25">
      <c r="A39" s="174">
        <v>19</v>
      </c>
      <c r="B39" s="175" t="s">
        <v>612</v>
      </c>
      <c r="C39" s="184" t="s">
        <v>613</v>
      </c>
      <c r="D39" s="176" t="s">
        <v>271</v>
      </c>
      <c r="E39" s="177">
        <v>428</v>
      </c>
      <c r="F39" s="178"/>
      <c r="G39" s="179">
        <f>ROUND(E39*F39,2)</f>
        <v>0</v>
      </c>
      <c r="H39" s="178"/>
      <c r="I39" s="179">
        <f>ROUND(E39*H39,2)</f>
        <v>0</v>
      </c>
      <c r="J39" s="178"/>
      <c r="K39" s="179">
        <f>ROUND(E39*J39,2)</f>
        <v>0</v>
      </c>
      <c r="L39" s="179">
        <v>21</v>
      </c>
      <c r="M39" s="179">
        <f>G39*(1+L39/100)</f>
        <v>0</v>
      </c>
      <c r="N39" s="177">
        <v>2.9999999999999997E-4</v>
      </c>
      <c r="O39" s="177">
        <f>ROUND(E39*N39,2)</f>
        <v>0.13</v>
      </c>
      <c r="P39" s="177">
        <v>0</v>
      </c>
      <c r="Q39" s="177">
        <f>ROUND(E39*P39,2)</f>
        <v>0</v>
      </c>
      <c r="R39" s="179" t="s">
        <v>278</v>
      </c>
      <c r="S39" s="179" t="s">
        <v>233</v>
      </c>
      <c r="T39" s="179" t="s">
        <v>234</v>
      </c>
      <c r="U39" s="179">
        <v>0</v>
      </c>
      <c r="V39" s="179">
        <f>ROUND(E39*U39,2)</f>
        <v>0</v>
      </c>
      <c r="W39" s="179"/>
      <c r="X39" s="180" t="s">
        <v>279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280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x14ac:dyDescent="0.25">
      <c r="A40" s="160" t="s">
        <v>139</v>
      </c>
      <c r="B40" s="161" t="s">
        <v>98</v>
      </c>
      <c r="C40" s="181" t="s">
        <v>99</v>
      </c>
      <c r="D40" s="162"/>
      <c r="E40" s="163"/>
      <c r="F40" s="164"/>
      <c r="G40" s="164">
        <f>SUMIF(AG41:AG44,"&lt;&gt;NOR",G41:G44)</f>
        <v>0</v>
      </c>
      <c r="H40" s="164"/>
      <c r="I40" s="164">
        <f>SUM(I41:I44)</f>
        <v>0</v>
      </c>
      <c r="J40" s="164"/>
      <c r="K40" s="164">
        <f>SUM(K41:K44)</f>
        <v>0</v>
      </c>
      <c r="L40" s="164"/>
      <c r="M40" s="164">
        <f>SUM(M41:M44)</f>
        <v>0</v>
      </c>
      <c r="N40" s="163"/>
      <c r="O40" s="163">
        <f>SUM(O41:O44)</f>
        <v>0.54</v>
      </c>
      <c r="P40" s="163"/>
      <c r="Q40" s="163">
        <f>SUM(Q41:Q44)</f>
        <v>0</v>
      </c>
      <c r="R40" s="164"/>
      <c r="S40" s="164"/>
      <c r="T40" s="164"/>
      <c r="U40" s="164"/>
      <c r="V40" s="164">
        <f>SUM(V41:V44)</f>
        <v>0</v>
      </c>
      <c r="W40" s="164"/>
      <c r="X40" s="165"/>
      <c r="Y40" s="159"/>
      <c r="AG40" t="s">
        <v>140</v>
      </c>
    </row>
    <row r="41" spans="1:60" outlineLevel="1" x14ac:dyDescent="0.25">
      <c r="A41" s="174">
        <v>20</v>
      </c>
      <c r="B41" s="175" t="s">
        <v>614</v>
      </c>
      <c r="C41" s="184" t="s">
        <v>615</v>
      </c>
      <c r="D41" s="176" t="s">
        <v>351</v>
      </c>
      <c r="E41" s="177">
        <v>14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7">
        <v>0</v>
      </c>
      <c r="O41" s="177">
        <f>ROUND(E41*N41,2)</f>
        <v>0</v>
      </c>
      <c r="P41" s="177">
        <v>0</v>
      </c>
      <c r="Q41" s="177">
        <f>ROUND(E41*P41,2)</f>
        <v>0</v>
      </c>
      <c r="R41" s="179"/>
      <c r="S41" s="179" t="s">
        <v>233</v>
      </c>
      <c r="T41" s="179" t="s">
        <v>234</v>
      </c>
      <c r="U41" s="179">
        <v>0</v>
      </c>
      <c r="V41" s="179">
        <f>ROUND(E41*U41,2)</f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21</v>
      </c>
      <c r="B42" s="175" t="s">
        <v>616</v>
      </c>
      <c r="C42" s="184" t="s">
        <v>617</v>
      </c>
      <c r="D42" s="176" t="s">
        <v>351</v>
      </c>
      <c r="E42" s="177">
        <v>14</v>
      </c>
      <c r="F42" s="178"/>
      <c r="G42" s="179">
        <f>ROUND(E42*F42,2)</f>
        <v>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21</v>
      </c>
      <c r="M42" s="179">
        <f>G42*(1+L42/100)</f>
        <v>0</v>
      </c>
      <c r="N42" s="177">
        <v>4.6800000000000001E-3</v>
      </c>
      <c r="O42" s="177">
        <f>ROUND(E42*N42,2)</f>
        <v>7.0000000000000007E-2</v>
      </c>
      <c r="P42" s="177">
        <v>0</v>
      </c>
      <c r="Q42" s="177">
        <f>ROUND(E42*P42,2)</f>
        <v>0</v>
      </c>
      <c r="R42" s="179"/>
      <c r="S42" s="179" t="s">
        <v>233</v>
      </c>
      <c r="T42" s="179" t="s">
        <v>234</v>
      </c>
      <c r="U42" s="179">
        <v>0</v>
      </c>
      <c r="V42" s="179">
        <f>ROUND(E42*U42,2)</f>
        <v>0</v>
      </c>
      <c r="W42" s="179"/>
      <c r="X42" s="180" t="s">
        <v>146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148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22</v>
      </c>
      <c r="B43" s="175" t="s">
        <v>618</v>
      </c>
      <c r="C43" s="184" t="s">
        <v>619</v>
      </c>
      <c r="D43" s="176" t="s">
        <v>351</v>
      </c>
      <c r="E43" s="177">
        <v>14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2.1000000000000001E-2</v>
      </c>
      <c r="O43" s="177">
        <f>ROUND(E43*N43,2)</f>
        <v>0.28999999999999998</v>
      </c>
      <c r="P43" s="177">
        <v>0</v>
      </c>
      <c r="Q43" s="177">
        <f>ROUND(E43*P43,2)</f>
        <v>0</v>
      </c>
      <c r="R43" s="179" t="s">
        <v>278</v>
      </c>
      <c r="S43" s="179" t="s">
        <v>344</v>
      </c>
      <c r="T43" s="179" t="s">
        <v>344</v>
      </c>
      <c r="U43" s="179">
        <v>0</v>
      </c>
      <c r="V43" s="179">
        <f>ROUND(E43*U43,2)</f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74">
        <v>23</v>
      </c>
      <c r="B44" s="175" t="s">
        <v>620</v>
      </c>
      <c r="C44" s="184" t="s">
        <v>621</v>
      </c>
      <c r="D44" s="176" t="s">
        <v>351</v>
      </c>
      <c r="E44" s="177">
        <v>14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7">
        <v>1.3100000000000001E-2</v>
      </c>
      <c r="O44" s="177">
        <f>ROUND(E44*N44,2)</f>
        <v>0.18</v>
      </c>
      <c r="P44" s="177">
        <v>0</v>
      </c>
      <c r="Q44" s="177">
        <f>ROUND(E44*P44,2)</f>
        <v>0</v>
      </c>
      <c r="R44" s="179" t="s">
        <v>278</v>
      </c>
      <c r="S44" s="179" t="s">
        <v>233</v>
      </c>
      <c r="T44" s="179" t="s">
        <v>234</v>
      </c>
      <c r="U44" s="179">
        <v>0</v>
      </c>
      <c r="V44" s="179">
        <f>ROUND(E44*U44,2)</f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x14ac:dyDescent="0.25">
      <c r="A45" s="160" t="s">
        <v>139</v>
      </c>
      <c r="B45" s="161" t="s">
        <v>102</v>
      </c>
      <c r="C45" s="181" t="s">
        <v>103</v>
      </c>
      <c r="D45" s="162"/>
      <c r="E45" s="163"/>
      <c r="F45" s="164"/>
      <c r="G45" s="164">
        <f>SUMIF(AG46:AG46,"&lt;&gt;NOR",G46:G46)</f>
        <v>0</v>
      </c>
      <c r="H45" s="164"/>
      <c r="I45" s="164">
        <f>SUM(I46:I46)</f>
        <v>0</v>
      </c>
      <c r="J45" s="164"/>
      <c r="K45" s="164">
        <f>SUM(K46:K46)</f>
        <v>0</v>
      </c>
      <c r="L45" s="164"/>
      <c r="M45" s="164">
        <f>SUM(M46:M46)</f>
        <v>0</v>
      </c>
      <c r="N45" s="163"/>
      <c r="O45" s="163">
        <f>SUM(O46:O46)</f>
        <v>0</v>
      </c>
      <c r="P45" s="163"/>
      <c r="Q45" s="163">
        <f>SUM(Q46:Q46)</f>
        <v>0</v>
      </c>
      <c r="R45" s="164"/>
      <c r="S45" s="164"/>
      <c r="T45" s="164"/>
      <c r="U45" s="164"/>
      <c r="V45" s="164">
        <f>SUM(V46:V46)</f>
        <v>0</v>
      </c>
      <c r="W45" s="164"/>
      <c r="X45" s="165"/>
      <c r="Y45" s="159"/>
      <c r="AG45" t="s">
        <v>140</v>
      </c>
    </row>
    <row r="46" spans="1:60" outlineLevel="1" x14ac:dyDescent="0.25">
      <c r="A46" s="174">
        <v>24</v>
      </c>
      <c r="B46" s="175" t="s">
        <v>519</v>
      </c>
      <c r="C46" s="184" t="s">
        <v>622</v>
      </c>
      <c r="D46" s="176" t="s">
        <v>379</v>
      </c>
      <c r="E46" s="177">
        <v>847.98603000000003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7">
        <v>0</v>
      </c>
      <c r="O46" s="177">
        <f>ROUND(E46*N46,2)</f>
        <v>0</v>
      </c>
      <c r="P46" s="177">
        <v>0</v>
      </c>
      <c r="Q46" s="177">
        <f>ROUND(E46*P46,2)</f>
        <v>0</v>
      </c>
      <c r="R46" s="179"/>
      <c r="S46" s="179" t="s">
        <v>233</v>
      </c>
      <c r="T46" s="179" t="s">
        <v>234</v>
      </c>
      <c r="U46" s="179">
        <v>0</v>
      </c>
      <c r="V46" s="179">
        <f>ROUND(E46*U46,2)</f>
        <v>0</v>
      </c>
      <c r="W46" s="179"/>
      <c r="X46" s="180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148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x14ac:dyDescent="0.25">
      <c r="A47" s="160" t="s">
        <v>139</v>
      </c>
      <c r="B47" s="161" t="s">
        <v>104</v>
      </c>
      <c r="C47" s="181" t="s">
        <v>105</v>
      </c>
      <c r="D47" s="162"/>
      <c r="E47" s="163"/>
      <c r="F47" s="164"/>
      <c r="G47" s="164">
        <f>SUMIF(AG48:AG53,"&lt;&gt;NOR",G48:G53)</f>
        <v>0</v>
      </c>
      <c r="H47" s="164"/>
      <c r="I47" s="164">
        <f>SUM(I48:I53)</f>
        <v>0</v>
      </c>
      <c r="J47" s="164"/>
      <c r="K47" s="164">
        <f>SUM(K48:K53)</f>
        <v>0</v>
      </c>
      <c r="L47" s="164"/>
      <c r="M47" s="164">
        <f>SUM(M48:M53)</f>
        <v>0</v>
      </c>
      <c r="N47" s="163"/>
      <c r="O47" s="163">
        <f>SUM(O48:O53)</f>
        <v>0.29000000000000004</v>
      </c>
      <c r="P47" s="163"/>
      <c r="Q47" s="163">
        <f>SUM(Q48:Q53)</f>
        <v>0</v>
      </c>
      <c r="R47" s="164"/>
      <c r="S47" s="164"/>
      <c r="T47" s="164"/>
      <c r="U47" s="164"/>
      <c r="V47" s="164">
        <f>SUM(V48:V53)</f>
        <v>0</v>
      </c>
      <c r="W47" s="164"/>
      <c r="X47" s="165"/>
      <c r="Y47" s="159"/>
      <c r="AG47" t="s">
        <v>140</v>
      </c>
    </row>
    <row r="48" spans="1:60" outlineLevel="1" x14ac:dyDescent="0.25">
      <c r="A48" s="167">
        <v>25</v>
      </c>
      <c r="B48" s="168" t="s">
        <v>623</v>
      </c>
      <c r="C48" s="182" t="s">
        <v>624</v>
      </c>
      <c r="D48" s="169" t="s">
        <v>232</v>
      </c>
      <c r="E48" s="170">
        <v>1100.48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3.0000000000000001E-5</v>
      </c>
      <c r="O48" s="170">
        <f>ROUND(E48*N48,2)</f>
        <v>0.03</v>
      </c>
      <c r="P48" s="170">
        <v>0</v>
      </c>
      <c r="Q48" s="170">
        <f>ROUND(E48*P48,2)</f>
        <v>0</v>
      </c>
      <c r="R48" s="172"/>
      <c r="S48" s="172" t="s">
        <v>233</v>
      </c>
      <c r="T48" s="172" t="s">
        <v>234</v>
      </c>
      <c r="U48" s="172">
        <v>0</v>
      </c>
      <c r="V48" s="172">
        <f>ROUND(E48*U48,2)</f>
        <v>0</v>
      </c>
      <c r="W48" s="172"/>
      <c r="X48" s="173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314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5">
      <c r="A49" s="153"/>
      <c r="B49" s="154"/>
      <c r="C49" s="183" t="s">
        <v>625</v>
      </c>
      <c r="D49" s="157"/>
      <c r="E49" s="158">
        <v>552.55999999999995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150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5">
      <c r="A50" s="153"/>
      <c r="B50" s="154"/>
      <c r="C50" s="183" t="s">
        <v>626</v>
      </c>
      <c r="D50" s="157"/>
      <c r="E50" s="158">
        <v>547.91999999999996</v>
      </c>
      <c r="F50" s="156"/>
      <c r="G50" s="156"/>
      <c r="H50" s="156"/>
      <c r="I50" s="156"/>
      <c r="J50" s="156"/>
      <c r="K50" s="156"/>
      <c r="L50" s="156"/>
      <c r="M50" s="156"/>
      <c r="N50" s="155"/>
      <c r="O50" s="155"/>
      <c r="P50" s="155"/>
      <c r="Q50" s="155"/>
      <c r="R50" s="156"/>
      <c r="S50" s="156"/>
      <c r="T50" s="156"/>
      <c r="U50" s="156"/>
      <c r="V50" s="156"/>
      <c r="W50" s="156"/>
      <c r="X50" s="156"/>
      <c r="Y50" s="156"/>
      <c r="Z50" s="146"/>
      <c r="AA50" s="146"/>
      <c r="AB50" s="146"/>
      <c r="AC50" s="146"/>
      <c r="AD50" s="146"/>
      <c r="AE50" s="146"/>
      <c r="AF50" s="146"/>
      <c r="AG50" s="146" t="s">
        <v>150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26</v>
      </c>
      <c r="B51" s="175" t="s">
        <v>627</v>
      </c>
      <c r="C51" s="184" t="s">
        <v>628</v>
      </c>
      <c r="D51" s="176" t="s">
        <v>379</v>
      </c>
      <c r="E51" s="177">
        <v>0.28842000000000001</v>
      </c>
      <c r="F51" s="178"/>
      <c r="G51" s="179">
        <f>ROUND(E51*F51,2)</f>
        <v>0</v>
      </c>
      <c r="H51" s="178"/>
      <c r="I51" s="179">
        <f>ROUND(E51*H51,2)</f>
        <v>0</v>
      </c>
      <c r="J51" s="178"/>
      <c r="K51" s="179">
        <f>ROUND(E51*J51,2)</f>
        <v>0</v>
      </c>
      <c r="L51" s="179">
        <v>21</v>
      </c>
      <c r="M51" s="179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9"/>
      <c r="S51" s="179" t="s">
        <v>233</v>
      </c>
      <c r="T51" s="179" t="s">
        <v>234</v>
      </c>
      <c r="U51" s="179">
        <v>0</v>
      </c>
      <c r="V51" s="179">
        <f>ROUND(E51*U51,2)</f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629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67">
        <v>27</v>
      </c>
      <c r="B52" s="168" t="s">
        <v>630</v>
      </c>
      <c r="C52" s="182" t="s">
        <v>631</v>
      </c>
      <c r="D52" s="169" t="s">
        <v>232</v>
      </c>
      <c r="E52" s="170">
        <v>1277.0519999999999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2.0000000000000001E-4</v>
      </c>
      <c r="O52" s="170">
        <f>ROUND(E52*N52,2)</f>
        <v>0.26</v>
      </c>
      <c r="P52" s="170">
        <v>0</v>
      </c>
      <c r="Q52" s="170">
        <f>ROUND(E52*P52,2)</f>
        <v>0</v>
      </c>
      <c r="R52" s="172" t="s">
        <v>278</v>
      </c>
      <c r="S52" s="172" t="s">
        <v>386</v>
      </c>
      <c r="T52" s="172" t="s">
        <v>386</v>
      </c>
      <c r="U52" s="172">
        <v>0</v>
      </c>
      <c r="V52" s="172">
        <f>ROUND(E52*U52,2)</f>
        <v>0</v>
      </c>
      <c r="W52" s="172"/>
      <c r="X52" s="173" t="s">
        <v>279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280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5">
      <c r="A53" s="153"/>
      <c r="B53" s="154"/>
      <c r="C53" s="183" t="s">
        <v>632</v>
      </c>
      <c r="D53" s="157"/>
      <c r="E53" s="158">
        <v>1277.05</v>
      </c>
      <c r="F53" s="156"/>
      <c r="G53" s="156"/>
      <c r="H53" s="156"/>
      <c r="I53" s="156"/>
      <c r="J53" s="156"/>
      <c r="K53" s="156"/>
      <c r="L53" s="156"/>
      <c r="M53" s="156"/>
      <c r="N53" s="155"/>
      <c r="O53" s="155"/>
      <c r="P53" s="155"/>
      <c r="Q53" s="155"/>
      <c r="R53" s="156"/>
      <c r="S53" s="156"/>
      <c r="T53" s="156"/>
      <c r="U53" s="156"/>
      <c r="V53" s="156"/>
      <c r="W53" s="156"/>
      <c r="X53" s="156"/>
      <c r="Y53" s="156"/>
      <c r="Z53" s="146"/>
      <c r="AA53" s="146"/>
      <c r="AB53" s="146"/>
      <c r="AC53" s="146"/>
      <c r="AD53" s="146"/>
      <c r="AE53" s="146"/>
      <c r="AF53" s="146"/>
      <c r="AG53" s="146" t="s">
        <v>150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x14ac:dyDescent="0.25">
      <c r="A54" s="3"/>
      <c r="B54" s="4"/>
      <c r="C54" s="18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125</v>
      </c>
    </row>
    <row r="55" spans="1:60" x14ac:dyDescent="0.25">
      <c r="A55" s="149"/>
      <c r="B55" s="150" t="s">
        <v>31</v>
      </c>
      <c r="C55" s="186"/>
      <c r="D55" s="151"/>
      <c r="E55" s="152"/>
      <c r="F55" s="152"/>
      <c r="G55" s="166">
        <f>G8+G37+G40+G45+G47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228</v>
      </c>
    </row>
    <row r="56" spans="1:60" x14ac:dyDescent="0.25">
      <c r="A56" s="3"/>
      <c r="B56" s="4"/>
      <c r="C56" s="185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5">
      <c r="C57" s="187"/>
      <c r="D57" s="10"/>
      <c r="AG57" t="s">
        <v>229</v>
      </c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38" activePane="bottomLeft" state="frozen"/>
      <selection pane="bottomLeft" activeCell="E49" sqref="E49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55</v>
      </c>
      <c r="C3" s="246" t="s">
        <v>56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55</v>
      </c>
      <c r="C4" s="249" t="s">
        <v>51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SUMIF(AG9:AG35,"&lt;&gt;NOR",G9:G35)</f>
        <v>0</v>
      </c>
      <c r="H8" s="164"/>
      <c r="I8" s="164">
        <f>SUM(I9:I35)</f>
        <v>0</v>
      </c>
      <c r="J8" s="164"/>
      <c r="K8" s="164">
        <f>SUM(K9:K35)</f>
        <v>0</v>
      </c>
      <c r="L8" s="164"/>
      <c r="M8" s="164">
        <f>SUM(M9:M35)</f>
        <v>0</v>
      </c>
      <c r="N8" s="163"/>
      <c r="O8" s="163">
        <f>SUM(O9:O35)</f>
        <v>138.31</v>
      </c>
      <c r="P8" s="163"/>
      <c r="Q8" s="163">
        <f>SUM(Q9:Q35)</f>
        <v>0</v>
      </c>
      <c r="R8" s="164"/>
      <c r="S8" s="164"/>
      <c r="T8" s="164"/>
      <c r="U8" s="164"/>
      <c r="V8" s="164">
        <f>SUM(V9:V35)</f>
        <v>5.38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416</v>
      </c>
      <c r="C9" s="184" t="s">
        <v>417</v>
      </c>
      <c r="D9" s="176" t="s">
        <v>249</v>
      </c>
      <c r="E9" s="177">
        <v>64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8.4000000000000005E-2</v>
      </c>
      <c r="V9" s="179">
        <f>ROUND(E9*U9,2)</f>
        <v>5.38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314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413</v>
      </c>
      <c r="C10" s="182" t="s">
        <v>414</v>
      </c>
      <c r="D10" s="169" t="s">
        <v>249</v>
      </c>
      <c r="E10" s="170">
        <v>64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</v>
      </c>
      <c r="V10" s="172">
        <f>ROUND(E10*U10,2)</f>
        <v>0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633</v>
      </c>
      <c r="D11" s="157"/>
      <c r="E11" s="158">
        <v>57.6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5">
      <c r="A12" s="153"/>
      <c r="B12" s="154"/>
      <c r="C12" s="183" t="s">
        <v>634</v>
      </c>
      <c r="D12" s="157"/>
      <c r="E12" s="158">
        <v>6.4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150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3</v>
      </c>
      <c r="B13" s="175" t="s">
        <v>430</v>
      </c>
      <c r="C13" s="184" t="s">
        <v>431</v>
      </c>
      <c r="D13" s="176" t="s">
        <v>249</v>
      </c>
      <c r="E13" s="177">
        <v>64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233</v>
      </c>
      <c r="T13" s="179" t="s">
        <v>234</v>
      </c>
      <c r="U13" s="179">
        <v>0</v>
      </c>
      <c r="V13" s="179">
        <f>ROUND(E13*U13,2)</f>
        <v>0</v>
      </c>
      <c r="W13" s="179"/>
      <c r="X13" s="180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4</v>
      </c>
      <c r="B14" s="175" t="s">
        <v>257</v>
      </c>
      <c r="C14" s="184" t="s">
        <v>258</v>
      </c>
      <c r="D14" s="176" t="s">
        <v>249</v>
      </c>
      <c r="E14" s="177">
        <v>64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67">
        <v>5</v>
      </c>
      <c r="B15" s="168" t="s">
        <v>436</v>
      </c>
      <c r="C15" s="182" t="s">
        <v>437</v>
      </c>
      <c r="D15" s="169" t="s">
        <v>249</v>
      </c>
      <c r="E15" s="170">
        <v>22.4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233</v>
      </c>
      <c r="T15" s="172" t="s">
        <v>234</v>
      </c>
      <c r="U15" s="172">
        <v>0</v>
      </c>
      <c r="V15" s="172">
        <f>ROUND(E15*U15,2)</f>
        <v>0</v>
      </c>
      <c r="W15" s="172"/>
      <c r="X15" s="173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5">
      <c r="A16" s="153"/>
      <c r="B16" s="154"/>
      <c r="C16" s="183" t="s">
        <v>635</v>
      </c>
      <c r="D16" s="157"/>
      <c r="E16" s="158">
        <v>19.2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5">
      <c r="A17" s="153"/>
      <c r="B17" s="154"/>
      <c r="C17" s="183" t="s">
        <v>636</v>
      </c>
      <c r="D17" s="157"/>
      <c r="E17" s="158">
        <v>3.2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67">
        <v>6</v>
      </c>
      <c r="B18" s="168" t="s">
        <v>583</v>
      </c>
      <c r="C18" s="182" t="s">
        <v>584</v>
      </c>
      <c r="D18" s="169" t="s">
        <v>249</v>
      </c>
      <c r="E18" s="170">
        <v>19.2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233</v>
      </c>
      <c r="T18" s="172" t="s">
        <v>234</v>
      </c>
      <c r="U18" s="172">
        <v>0</v>
      </c>
      <c r="V18" s="172">
        <f>ROUND(E18*U18,2)</f>
        <v>0</v>
      </c>
      <c r="W18" s="172"/>
      <c r="X18" s="173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5">
      <c r="A19" s="153"/>
      <c r="B19" s="154"/>
      <c r="C19" s="183" t="s">
        <v>637</v>
      </c>
      <c r="D19" s="157"/>
      <c r="E19" s="158">
        <v>19.2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150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67">
        <v>7</v>
      </c>
      <c r="B20" s="168" t="s">
        <v>586</v>
      </c>
      <c r="C20" s="182" t="s">
        <v>587</v>
      </c>
      <c r="D20" s="169" t="s">
        <v>232</v>
      </c>
      <c r="E20" s="170">
        <v>110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233</v>
      </c>
      <c r="T20" s="172" t="s">
        <v>234</v>
      </c>
      <c r="U20" s="172">
        <v>0</v>
      </c>
      <c r="V20" s="172">
        <f>ROUND(E20*U20,2)</f>
        <v>0</v>
      </c>
      <c r="W20" s="172"/>
      <c r="X20" s="173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5">
      <c r="A21" s="153"/>
      <c r="B21" s="154"/>
      <c r="C21" s="183" t="s">
        <v>638</v>
      </c>
      <c r="D21" s="157"/>
      <c r="E21" s="158">
        <v>110</v>
      </c>
      <c r="F21" s="156"/>
      <c r="G21" s="156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150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4">
        <v>8</v>
      </c>
      <c r="B22" s="175" t="s">
        <v>589</v>
      </c>
      <c r="C22" s="184" t="s">
        <v>590</v>
      </c>
      <c r="D22" s="176" t="s">
        <v>232</v>
      </c>
      <c r="E22" s="177">
        <v>110</v>
      </c>
      <c r="F22" s="178"/>
      <c r="G22" s="179">
        <f t="shared" ref="G22:G28" si="0">ROUND(E22*F22,2)</f>
        <v>0</v>
      </c>
      <c r="H22" s="178"/>
      <c r="I22" s="179">
        <f t="shared" ref="I22:I28" si="1">ROUND(E22*H22,2)</f>
        <v>0</v>
      </c>
      <c r="J22" s="178"/>
      <c r="K22" s="179">
        <f t="shared" ref="K22:K28" si="2">ROUND(E22*J22,2)</f>
        <v>0</v>
      </c>
      <c r="L22" s="179">
        <v>21</v>
      </c>
      <c r="M22" s="179">
        <f t="shared" ref="M22:M28" si="3">G22*(1+L22/100)</f>
        <v>0</v>
      </c>
      <c r="N22" s="177">
        <v>0</v>
      </c>
      <c r="O22" s="177">
        <f t="shared" ref="O22:O28" si="4">ROUND(E22*N22,2)</f>
        <v>0</v>
      </c>
      <c r="P22" s="177">
        <v>0</v>
      </c>
      <c r="Q22" s="177">
        <f t="shared" ref="Q22:Q28" si="5">ROUND(E22*P22,2)</f>
        <v>0</v>
      </c>
      <c r="R22" s="179"/>
      <c r="S22" s="179" t="s">
        <v>233</v>
      </c>
      <c r="T22" s="179" t="s">
        <v>234</v>
      </c>
      <c r="U22" s="179">
        <v>0</v>
      </c>
      <c r="V22" s="179">
        <f t="shared" ref="V22:V28" si="6">ROUND(E22*U22,2)</f>
        <v>0</v>
      </c>
      <c r="W22" s="179"/>
      <c r="X22" s="180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4">
        <v>9</v>
      </c>
      <c r="B23" s="175" t="s">
        <v>591</v>
      </c>
      <c r="C23" s="184" t="s">
        <v>592</v>
      </c>
      <c r="D23" s="176" t="s">
        <v>232</v>
      </c>
      <c r="E23" s="177">
        <v>110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0</v>
      </c>
      <c r="O23" s="177">
        <f t="shared" si="4"/>
        <v>0</v>
      </c>
      <c r="P23" s="177">
        <v>0</v>
      </c>
      <c r="Q23" s="177">
        <f t="shared" si="5"/>
        <v>0</v>
      </c>
      <c r="R23" s="179"/>
      <c r="S23" s="179" t="s">
        <v>233</v>
      </c>
      <c r="T23" s="179" t="s">
        <v>234</v>
      </c>
      <c r="U23" s="179">
        <v>0</v>
      </c>
      <c r="V23" s="179">
        <f t="shared" si="6"/>
        <v>0</v>
      </c>
      <c r="W23" s="179"/>
      <c r="X23" s="180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4">
        <v>10</v>
      </c>
      <c r="B24" s="175" t="s">
        <v>593</v>
      </c>
      <c r="C24" s="184" t="s">
        <v>594</v>
      </c>
      <c r="D24" s="176" t="s">
        <v>249</v>
      </c>
      <c r="E24" s="177">
        <v>110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233</v>
      </c>
      <c r="T24" s="179" t="s">
        <v>234</v>
      </c>
      <c r="U24" s="179">
        <v>0</v>
      </c>
      <c r="V24" s="179">
        <f t="shared" si="6"/>
        <v>0</v>
      </c>
      <c r="W24" s="179"/>
      <c r="X24" s="180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4">
        <v>11</v>
      </c>
      <c r="B25" s="175" t="s">
        <v>595</v>
      </c>
      <c r="C25" s="184" t="s">
        <v>596</v>
      </c>
      <c r="D25" s="176" t="s">
        <v>232</v>
      </c>
      <c r="E25" s="177">
        <v>110</v>
      </c>
      <c r="F25" s="178"/>
      <c r="G25" s="179">
        <f t="shared" si="0"/>
        <v>0</v>
      </c>
      <c r="H25" s="178"/>
      <c r="I25" s="179">
        <f t="shared" si="1"/>
        <v>0</v>
      </c>
      <c r="J25" s="178"/>
      <c r="K25" s="179">
        <f t="shared" si="2"/>
        <v>0</v>
      </c>
      <c r="L25" s="179">
        <v>21</v>
      </c>
      <c r="M25" s="179">
        <f t="shared" si="3"/>
        <v>0</v>
      </c>
      <c r="N25" s="177">
        <v>0</v>
      </c>
      <c r="O25" s="177">
        <f t="shared" si="4"/>
        <v>0</v>
      </c>
      <c r="P25" s="177">
        <v>0</v>
      </c>
      <c r="Q25" s="177">
        <f t="shared" si="5"/>
        <v>0</v>
      </c>
      <c r="R25" s="179"/>
      <c r="S25" s="179" t="s">
        <v>233</v>
      </c>
      <c r="T25" s="179" t="s">
        <v>234</v>
      </c>
      <c r="U25" s="179">
        <v>0</v>
      </c>
      <c r="V25" s="179">
        <f t="shared" si="6"/>
        <v>0</v>
      </c>
      <c r="W25" s="179"/>
      <c r="X25" s="180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4">
        <v>12</v>
      </c>
      <c r="B26" s="175" t="s">
        <v>597</v>
      </c>
      <c r="C26" s="184" t="s">
        <v>598</v>
      </c>
      <c r="D26" s="176" t="s">
        <v>232</v>
      </c>
      <c r="E26" s="177">
        <v>110</v>
      </c>
      <c r="F26" s="178"/>
      <c r="G26" s="179">
        <f t="shared" si="0"/>
        <v>0</v>
      </c>
      <c r="H26" s="178"/>
      <c r="I26" s="179">
        <f t="shared" si="1"/>
        <v>0</v>
      </c>
      <c r="J26" s="178"/>
      <c r="K26" s="179">
        <f t="shared" si="2"/>
        <v>0</v>
      </c>
      <c r="L26" s="179">
        <v>21</v>
      </c>
      <c r="M26" s="179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9"/>
      <c r="S26" s="179" t="s">
        <v>233</v>
      </c>
      <c r="T26" s="179" t="s">
        <v>234</v>
      </c>
      <c r="U26" s="179">
        <v>0</v>
      </c>
      <c r="V26" s="179">
        <f t="shared" si="6"/>
        <v>0</v>
      </c>
      <c r="W26" s="179"/>
      <c r="X26" s="180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4">
        <v>13</v>
      </c>
      <c r="B27" s="175" t="s">
        <v>599</v>
      </c>
      <c r="C27" s="184" t="s">
        <v>600</v>
      </c>
      <c r="D27" s="176" t="s">
        <v>232</v>
      </c>
      <c r="E27" s="177">
        <v>110</v>
      </c>
      <c r="F27" s="178"/>
      <c r="G27" s="179">
        <f t="shared" si="0"/>
        <v>0</v>
      </c>
      <c r="H27" s="178"/>
      <c r="I27" s="179">
        <f t="shared" si="1"/>
        <v>0</v>
      </c>
      <c r="J27" s="178"/>
      <c r="K27" s="179">
        <f t="shared" si="2"/>
        <v>0</v>
      </c>
      <c r="L27" s="179">
        <v>21</v>
      </c>
      <c r="M27" s="179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9"/>
      <c r="S27" s="179" t="s">
        <v>233</v>
      </c>
      <c r="T27" s="179" t="s">
        <v>234</v>
      </c>
      <c r="U27" s="179">
        <v>0</v>
      </c>
      <c r="V27" s="179">
        <f t="shared" si="6"/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439</v>
      </c>
      <c r="C28" s="182" t="s">
        <v>239</v>
      </c>
      <c r="D28" s="169" t="s">
        <v>379</v>
      </c>
      <c r="E28" s="170">
        <v>115.2</v>
      </c>
      <c r="F28" s="171"/>
      <c r="G28" s="172">
        <f t="shared" si="0"/>
        <v>0</v>
      </c>
      <c r="H28" s="171"/>
      <c r="I28" s="172">
        <f t="shared" si="1"/>
        <v>0</v>
      </c>
      <c r="J28" s="171"/>
      <c r="K28" s="172">
        <f t="shared" si="2"/>
        <v>0</v>
      </c>
      <c r="L28" s="172">
        <v>21</v>
      </c>
      <c r="M28" s="172">
        <f t="shared" si="3"/>
        <v>0</v>
      </c>
      <c r="N28" s="170">
        <v>0</v>
      </c>
      <c r="O28" s="170">
        <f t="shared" si="4"/>
        <v>0</v>
      </c>
      <c r="P28" s="170">
        <v>0</v>
      </c>
      <c r="Q28" s="170">
        <f t="shared" si="5"/>
        <v>0</v>
      </c>
      <c r="R28" s="172"/>
      <c r="S28" s="172" t="s">
        <v>144</v>
      </c>
      <c r="T28" s="172" t="s">
        <v>145</v>
      </c>
      <c r="U28" s="172">
        <v>0</v>
      </c>
      <c r="V28" s="172">
        <f t="shared" si="6"/>
        <v>0</v>
      </c>
      <c r="W28" s="172"/>
      <c r="X28" s="173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639</v>
      </c>
      <c r="D29" s="157"/>
      <c r="E29" s="158">
        <v>115.2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67">
        <v>15</v>
      </c>
      <c r="B30" s="168" t="s">
        <v>275</v>
      </c>
      <c r="C30" s="182" t="s">
        <v>276</v>
      </c>
      <c r="D30" s="169" t="s">
        <v>277</v>
      </c>
      <c r="E30" s="170">
        <v>3.85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1E-3</v>
      </c>
      <c r="O30" s="170">
        <f>ROUND(E30*N30,2)</f>
        <v>0</v>
      </c>
      <c r="P30" s="170">
        <v>0</v>
      </c>
      <c r="Q30" s="170">
        <f>ROUND(E30*P30,2)</f>
        <v>0</v>
      </c>
      <c r="R30" s="172" t="s">
        <v>278</v>
      </c>
      <c r="S30" s="172" t="s">
        <v>233</v>
      </c>
      <c r="T30" s="172" t="s">
        <v>234</v>
      </c>
      <c r="U30" s="172">
        <v>0</v>
      </c>
      <c r="V30" s="172">
        <f>ROUND(E30*U30,2)</f>
        <v>0</v>
      </c>
      <c r="W30" s="172"/>
      <c r="X30" s="173" t="s">
        <v>279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280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640</v>
      </c>
      <c r="D31" s="157"/>
      <c r="E31" s="158">
        <v>3.85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0.399999999999999" outlineLevel="1" x14ac:dyDescent="0.25">
      <c r="A32" s="167">
        <v>16</v>
      </c>
      <c r="B32" s="168" t="s">
        <v>603</v>
      </c>
      <c r="C32" s="182" t="s">
        <v>604</v>
      </c>
      <c r="D32" s="169" t="s">
        <v>249</v>
      </c>
      <c r="E32" s="170">
        <v>33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1.67</v>
      </c>
      <c r="O32" s="170">
        <f>ROUND(E32*N32,2)</f>
        <v>55.11</v>
      </c>
      <c r="P32" s="170">
        <v>0</v>
      </c>
      <c r="Q32" s="170">
        <f>ROUND(E32*P32,2)</f>
        <v>0</v>
      </c>
      <c r="R32" s="172" t="s">
        <v>278</v>
      </c>
      <c r="S32" s="172" t="s">
        <v>605</v>
      </c>
      <c r="T32" s="172" t="s">
        <v>605</v>
      </c>
      <c r="U32" s="172">
        <v>0</v>
      </c>
      <c r="V32" s="172">
        <f>ROUND(E32*U32,2)</f>
        <v>0</v>
      </c>
      <c r="W32" s="172"/>
      <c r="X32" s="173" t="s">
        <v>279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280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5">
      <c r="A33" s="153"/>
      <c r="B33" s="154"/>
      <c r="C33" s="183" t="s">
        <v>641</v>
      </c>
      <c r="D33" s="157"/>
      <c r="E33" s="158">
        <v>33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67">
        <v>17</v>
      </c>
      <c r="B34" s="168" t="s">
        <v>607</v>
      </c>
      <c r="C34" s="182" t="s">
        <v>608</v>
      </c>
      <c r="D34" s="169" t="s">
        <v>240</v>
      </c>
      <c r="E34" s="170">
        <v>83.2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</v>
      </c>
      <c r="O34" s="170">
        <f>ROUND(E34*N34,2)</f>
        <v>83.2</v>
      </c>
      <c r="P34" s="170">
        <v>0</v>
      </c>
      <c r="Q34" s="170">
        <f>ROUND(E34*P34,2)</f>
        <v>0</v>
      </c>
      <c r="R34" s="172" t="s">
        <v>278</v>
      </c>
      <c r="S34" s="172" t="s">
        <v>311</v>
      </c>
      <c r="T34" s="172" t="s">
        <v>311</v>
      </c>
      <c r="U34" s="172">
        <v>0</v>
      </c>
      <c r="V34" s="172">
        <f>ROUND(E34*U34,2)</f>
        <v>0</v>
      </c>
      <c r="W34" s="172"/>
      <c r="X34" s="173" t="s">
        <v>279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280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642</v>
      </c>
      <c r="D35" s="157"/>
      <c r="E35" s="158">
        <v>83.2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x14ac:dyDescent="0.25">
      <c r="A36" s="160" t="s">
        <v>139</v>
      </c>
      <c r="B36" s="161" t="s">
        <v>96</v>
      </c>
      <c r="C36" s="181" t="s">
        <v>97</v>
      </c>
      <c r="D36" s="162"/>
      <c r="E36" s="163"/>
      <c r="F36" s="164"/>
      <c r="G36" s="164">
        <f>SUMIF(AG37:AG38,"&lt;&gt;NOR",G37:G38)</f>
        <v>0</v>
      </c>
      <c r="H36" s="164"/>
      <c r="I36" s="164">
        <f>SUM(I37:I38)</f>
        <v>0</v>
      </c>
      <c r="J36" s="164"/>
      <c r="K36" s="164">
        <f>SUM(K37:K38)</f>
        <v>0</v>
      </c>
      <c r="L36" s="164"/>
      <c r="M36" s="164">
        <f>SUM(M37:M38)</f>
        <v>0</v>
      </c>
      <c r="N36" s="163"/>
      <c r="O36" s="163">
        <f>SUM(O37:O38)</f>
        <v>0.03</v>
      </c>
      <c r="P36" s="163"/>
      <c r="Q36" s="163">
        <f>SUM(Q37:Q38)</f>
        <v>0</v>
      </c>
      <c r="R36" s="164"/>
      <c r="S36" s="164"/>
      <c r="T36" s="164"/>
      <c r="U36" s="164"/>
      <c r="V36" s="164">
        <f>SUM(V37:V38)</f>
        <v>0</v>
      </c>
      <c r="W36" s="164"/>
      <c r="X36" s="165"/>
      <c r="Y36" s="159"/>
      <c r="AG36" t="s">
        <v>140</v>
      </c>
    </row>
    <row r="37" spans="1:60" ht="20.399999999999999" outlineLevel="1" x14ac:dyDescent="0.25">
      <c r="A37" s="174">
        <v>18</v>
      </c>
      <c r="B37" s="175" t="s">
        <v>610</v>
      </c>
      <c r="C37" s="184" t="s">
        <v>611</v>
      </c>
      <c r="D37" s="176" t="s">
        <v>271</v>
      </c>
      <c r="E37" s="177">
        <v>90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7">
        <v>0</v>
      </c>
      <c r="O37" s="177">
        <f>ROUND(E37*N37,2)</f>
        <v>0</v>
      </c>
      <c r="P37" s="177">
        <v>0</v>
      </c>
      <c r="Q37" s="177">
        <f>ROUND(E37*P37,2)</f>
        <v>0</v>
      </c>
      <c r="R37" s="179"/>
      <c r="S37" s="179" t="s">
        <v>233</v>
      </c>
      <c r="T37" s="179" t="s">
        <v>234</v>
      </c>
      <c r="U37" s="179">
        <v>0</v>
      </c>
      <c r="V37" s="179">
        <f>ROUND(E37*U37,2)</f>
        <v>0</v>
      </c>
      <c r="W37" s="179"/>
      <c r="X37" s="180" t="s">
        <v>146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148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0.399999999999999" outlineLevel="1" x14ac:dyDescent="0.25">
      <c r="A38" s="174">
        <v>19</v>
      </c>
      <c r="B38" s="175" t="s">
        <v>612</v>
      </c>
      <c r="C38" s="184" t="s">
        <v>613</v>
      </c>
      <c r="D38" s="176" t="s">
        <v>271</v>
      </c>
      <c r="E38" s="177">
        <v>90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7">
        <v>2.9999999999999997E-4</v>
      </c>
      <c r="O38" s="177">
        <f>ROUND(E38*N38,2)</f>
        <v>0.03</v>
      </c>
      <c r="P38" s="177">
        <v>0</v>
      </c>
      <c r="Q38" s="177">
        <f>ROUND(E38*P38,2)</f>
        <v>0</v>
      </c>
      <c r="R38" s="179" t="s">
        <v>278</v>
      </c>
      <c r="S38" s="179" t="s">
        <v>233</v>
      </c>
      <c r="T38" s="179" t="s">
        <v>234</v>
      </c>
      <c r="U38" s="179">
        <v>0</v>
      </c>
      <c r="V38" s="179">
        <f>ROUND(E38*U38,2)</f>
        <v>0</v>
      </c>
      <c r="W38" s="179"/>
      <c r="X38" s="180" t="s">
        <v>279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280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98</v>
      </c>
      <c r="C39" s="181" t="s">
        <v>99</v>
      </c>
      <c r="D39" s="162"/>
      <c r="E39" s="163"/>
      <c r="F39" s="164"/>
      <c r="G39" s="164">
        <f>SUMIF(AG40:AG43,"&lt;&gt;NOR",G40:G43)</f>
        <v>0</v>
      </c>
      <c r="H39" s="164"/>
      <c r="I39" s="164">
        <f>SUM(I40:I43)</f>
        <v>0</v>
      </c>
      <c r="J39" s="164"/>
      <c r="K39" s="164">
        <f>SUM(K40:K43)</f>
        <v>0</v>
      </c>
      <c r="L39" s="164"/>
      <c r="M39" s="164">
        <f>SUM(M40:M43)</f>
        <v>0</v>
      </c>
      <c r="N39" s="163"/>
      <c r="O39" s="163">
        <f>SUM(O40:O43)</f>
        <v>0.08</v>
      </c>
      <c r="P39" s="163"/>
      <c r="Q39" s="163">
        <f>SUM(Q40:Q43)</f>
        <v>0</v>
      </c>
      <c r="R39" s="164"/>
      <c r="S39" s="164"/>
      <c r="T39" s="164"/>
      <c r="U39" s="164"/>
      <c r="V39" s="164">
        <f>SUM(V40:V43)</f>
        <v>0</v>
      </c>
      <c r="W39" s="164"/>
      <c r="X39" s="165"/>
      <c r="Y39" s="159"/>
      <c r="AG39" t="s">
        <v>140</v>
      </c>
    </row>
    <row r="40" spans="1:60" outlineLevel="1" x14ac:dyDescent="0.25">
      <c r="A40" s="174">
        <v>20</v>
      </c>
      <c r="B40" s="175" t="s">
        <v>614</v>
      </c>
      <c r="C40" s="184" t="s">
        <v>615</v>
      </c>
      <c r="D40" s="176" t="s">
        <v>351</v>
      </c>
      <c r="E40" s="177">
        <v>2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7">
        <v>0</v>
      </c>
      <c r="O40" s="177">
        <f>ROUND(E40*N40,2)</f>
        <v>0</v>
      </c>
      <c r="P40" s="177">
        <v>0</v>
      </c>
      <c r="Q40" s="177">
        <f>ROUND(E40*P40,2)</f>
        <v>0</v>
      </c>
      <c r="R40" s="179"/>
      <c r="S40" s="179" t="s">
        <v>233</v>
      </c>
      <c r="T40" s="179" t="s">
        <v>234</v>
      </c>
      <c r="U40" s="179">
        <v>0</v>
      </c>
      <c r="V40" s="179">
        <f>ROUND(E40*U40,2)</f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21</v>
      </c>
      <c r="B41" s="175" t="s">
        <v>616</v>
      </c>
      <c r="C41" s="184" t="s">
        <v>617</v>
      </c>
      <c r="D41" s="176" t="s">
        <v>351</v>
      </c>
      <c r="E41" s="177">
        <v>2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7">
        <v>4.6800000000000001E-3</v>
      </c>
      <c r="O41" s="177">
        <f>ROUND(E41*N41,2)</f>
        <v>0.01</v>
      </c>
      <c r="P41" s="177">
        <v>0</v>
      </c>
      <c r="Q41" s="177">
        <f>ROUND(E41*P41,2)</f>
        <v>0</v>
      </c>
      <c r="R41" s="179"/>
      <c r="S41" s="179" t="s">
        <v>233</v>
      </c>
      <c r="T41" s="179" t="s">
        <v>234</v>
      </c>
      <c r="U41" s="179">
        <v>0</v>
      </c>
      <c r="V41" s="179">
        <f>ROUND(E41*U41,2)</f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22</v>
      </c>
      <c r="B42" s="175" t="s">
        <v>618</v>
      </c>
      <c r="C42" s="184" t="s">
        <v>619</v>
      </c>
      <c r="D42" s="176" t="s">
        <v>351</v>
      </c>
      <c r="E42" s="177">
        <v>2</v>
      </c>
      <c r="F42" s="178"/>
      <c r="G42" s="179">
        <f>ROUND(E42*F42,2)</f>
        <v>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21</v>
      </c>
      <c r="M42" s="179">
        <f>G42*(1+L42/100)</f>
        <v>0</v>
      </c>
      <c r="N42" s="177">
        <v>2.1000000000000001E-2</v>
      </c>
      <c r="O42" s="177">
        <f>ROUND(E42*N42,2)</f>
        <v>0.04</v>
      </c>
      <c r="P42" s="177">
        <v>0</v>
      </c>
      <c r="Q42" s="177">
        <f>ROUND(E42*P42,2)</f>
        <v>0</v>
      </c>
      <c r="R42" s="179" t="s">
        <v>278</v>
      </c>
      <c r="S42" s="179" t="s">
        <v>344</v>
      </c>
      <c r="T42" s="179" t="s">
        <v>344</v>
      </c>
      <c r="U42" s="179">
        <v>0</v>
      </c>
      <c r="V42" s="179">
        <f>ROUND(E42*U42,2)</f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23</v>
      </c>
      <c r="B43" s="175" t="s">
        <v>620</v>
      </c>
      <c r="C43" s="184" t="s">
        <v>621</v>
      </c>
      <c r="D43" s="176" t="s">
        <v>351</v>
      </c>
      <c r="E43" s="177">
        <v>2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1.3100000000000001E-2</v>
      </c>
      <c r="O43" s="177">
        <f>ROUND(E43*N43,2)</f>
        <v>0.03</v>
      </c>
      <c r="P43" s="177">
        <v>0</v>
      </c>
      <c r="Q43" s="177">
        <f>ROUND(E43*P43,2)</f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>ROUND(E43*U43,2)</f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5">
      <c r="A44" s="160" t="s">
        <v>139</v>
      </c>
      <c r="B44" s="161" t="s">
        <v>102</v>
      </c>
      <c r="C44" s="181" t="s">
        <v>103</v>
      </c>
      <c r="D44" s="162"/>
      <c r="E44" s="163"/>
      <c r="F44" s="164"/>
      <c r="G44" s="164">
        <f>SUMIF(AG45:AG45,"&lt;&gt;NOR",G45:G45)</f>
        <v>0</v>
      </c>
      <c r="H44" s="164"/>
      <c r="I44" s="164">
        <f>SUM(I45:I45)</f>
        <v>0</v>
      </c>
      <c r="J44" s="164"/>
      <c r="K44" s="164">
        <f>SUM(K45:K45)</f>
        <v>0</v>
      </c>
      <c r="L44" s="164"/>
      <c r="M44" s="164">
        <f>SUM(M45:M45)</f>
        <v>0</v>
      </c>
      <c r="N44" s="163"/>
      <c r="O44" s="163">
        <f>SUM(O45:O45)</f>
        <v>0</v>
      </c>
      <c r="P44" s="163"/>
      <c r="Q44" s="163">
        <f>SUM(Q45:Q45)</f>
        <v>0</v>
      </c>
      <c r="R44" s="164"/>
      <c r="S44" s="164"/>
      <c r="T44" s="164"/>
      <c r="U44" s="164"/>
      <c r="V44" s="164">
        <f>SUM(V45:V45)</f>
        <v>0</v>
      </c>
      <c r="W44" s="164"/>
      <c r="X44" s="165"/>
      <c r="Y44" s="159"/>
      <c r="AG44" t="s">
        <v>140</v>
      </c>
    </row>
    <row r="45" spans="1:60" outlineLevel="1" x14ac:dyDescent="0.25">
      <c r="A45" s="174">
        <v>24</v>
      </c>
      <c r="B45" s="175" t="s">
        <v>519</v>
      </c>
      <c r="C45" s="184" t="s">
        <v>622</v>
      </c>
      <c r="D45" s="176" t="s">
        <v>379</v>
      </c>
      <c r="E45" s="177">
        <v>138.41840999999999</v>
      </c>
      <c r="F45" s="178"/>
      <c r="G45" s="179">
        <f>ROUND(E45*F45,2)</f>
        <v>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0</v>
      </c>
      <c r="N45" s="177">
        <v>0</v>
      </c>
      <c r="O45" s="177">
        <f>ROUND(E45*N45,2)</f>
        <v>0</v>
      </c>
      <c r="P45" s="177">
        <v>0</v>
      </c>
      <c r="Q45" s="177">
        <f>ROUND(E45*P45,2)</f>
        <v>0</v>
      </c>
      <c r="R45" s="179"/>
      <c r="S45" s="179" t="s">
        <v>233</v>
      </c>
      <c r="T45" s="179" t="s">
        <v>234</v>
      </c>
      <c r="U45" s="179">
        <v>0</v>
      </c>
      <c r="V45" s="179">
        <f>ROUND(E45*U45,2)</f>
        <v>0</v>
      </c>
      <c r="W45" s="179"/>
      <c r="X45" s="180" t="s">
        <v>146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148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5">
      <c r="A46" s="160" t="s">
        <v>139</v>
      </c>
      <c r="B46" s="161" t="s">
        <v>104</v>
      </c>
      <c r="C46" s="181" t="s">
        <v>105</v>
      </c>
      <c r="D46" s="162"/>
      <c r="E46" s="163"/>
      <c r="F46" s="164"/>
      <c r="G46" s="164">
        <f>SUMIF(AG47:AG51,"&lt;&gt;NOR",G47:G51)</f>
        <v>0</v>
      </c>
      <c r="H46" s="164"/>
      <c r="I46" s="164">
        <f>SUM(I47:I51)</f>
        <v>0</v>
      </c>
      <c r="J46" s="164"/>
      <c r="K46" s="164">
        <f>SUM(K47:K51)</f>
        <v>0</v>
      </c>
      <c r="L46" s="164"/>
      <c r="M46" s="164">
        <f>SUM(M47:M51)</f>
        <v>0</v>
      </c>
      <c r="N46" s="163"/>
      <c r="O46" s="163">
        <f>SUM(O47:O51)</f>
        <v>6.0000000000000005E-2</v>
      </c>
      <c r="P46" s="163"/>
      <c r="Q46" s="163">
        <f>SUM(Q47:Q51)</f>
        <v>0</v>
      </c>
      <c r="R46" s="164"/>
      <c r="S46" s="164"/>
      <c r="T46" s="164"/>
      <c r="U46" s="164"/>
      <c r="V46" s="164">
        <f>SUM(V47:V51)</f>
        <v>0</v>
      </c>
      <c r="W46" s="164"/>
      <c r="X46" s="165"/>
      <c r="Y46" s="159"/>
      <c r="AG46" t="s">
        <v>140</v>
      </c>
    </row>
    <row r="47" spans="1:60" outlineLevel="1" x14ac:dyDescent="0.25">
      <c r="A47" s="167">
        <v>25</v>
      </c>
      <c r="B47" s="168" t="s">
        <v>623</v>
      </c>
      <c r="C47" s="182" t="s">
        <v>624</v>
      </c>
      <c r="D47" s="169" t="s">
        <v>232</v>
      </c>
      <c r="E47" s="170">
        <v>224.96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3.0000000000000001E-5</v>
      </c>
      <c r="O47" s="170">
        <f>ROUND(E47*N47,2)</f>
        <v>0.01</v>
      </c>
      <c r="P47" s="170">
        <v>0</v>
      </c>
      <c r="Q47" s="170">
        <f>ROUND(E47*P47,2)</f>
        <v>0</v>
      </c>
      <c r="R47" s="172"/>
      <c r="S47" s="172" t="s">
        <v>233</v>
      </c>
      <c r="T47" s="172" t="s">
        <v>234</v>
      </c>
      <c r="U47" s="172">
        <v>0</v>
      </c>
      <c r="V47" s="172">
        <f>ROUND(E47*U47,2)</f>
        <v>0</v>
      </c>
      <c r="W47" s="172"/>
      <c r="X47" s="173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314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5">
      <c r="A48" s="153"/>
      <c r="B48" s="154"/>
      <c r="C48" s="183" t="s">
        <v>643</v>
      </c>
      <c r="D48" s="157"/>
      <c r="E48" s="158">
        <v>224.96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150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26</v>
      </c>
      <c r="B49" s="175" t="s">
        <v>627</v>
      </c>
      <c r="C49" s="184" t="s">
        <v>628</v>
      </c>
      <c r="D49" s="176" t="s">
        <v>379</v>
      </c>
      <c r="E49" s="177">
        <v>5.849E-2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21</v>
      </c>
      <c r="M49" s="179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9"/>
      <c r="S49" s="179" t="s">
        <v>233</v>
      </c>
      <c r="T49" s="179" t="s">
        <v>234</v>
      </c>
      <c r="U49" s="179">
        <v>0</v>
      </c>
      <c r="V49" s="179">
        <f>ROUND(E49*U49,2)</f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629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67">
        <v>27</v>
      </c>
      <c r="B50" s="168" t="s">
        <v>630</v>
      </c>
      <c r="C50" s="182" t="s">
        <v>631</v>
      </c>
      <c r="D50" s="169" t="s">
        <v>232</v>
      </c>
      <c r="E50" s="170">
        <v>258.70400000000001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2.0000000000000001E-4</v>
      </c>
      <c r="O50" s="170">
        <f>ROUND(E50*N50,2)</f>
        <v>0.05</v>
      </c>
      <c r="P50" s="170">
        <v>0</v>
      </c>
      <c r="Q50" s="170">
        <f>ROUND(E50*P50,2)</f>
        <v>0</v>
      </c>
      <c r="R50" s="172" t="s">
        <v>278</v>
      </c>
      <c r="S50" s="172" t="s">
        <v>386</v>
      </c>
      <c r="T50" s="172" t="s">
        <v>386</v>
      </c>
      <c r="U50" s="172">
        <v>0</v>
      </c>
      <c r="V50" s="172">
        <f>ROUND(E50*U50,2)</f>
        <v>0</v>
      </c>
      <c r="W50" s="172"/>
      <c r="X50" s="173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5">
      <c r="A51" s="153"/>
      <c r="B51" s="154"/>
      <c r="C51" s="183" t="s">
        <v>644</v>
      </c>
      <c r="D51" s="157"/>
      <c r="E51" s="158">
        <v>258.7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150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5">
      <c r="A52" s="3"/>
      <c r="B52" s="4"/>
      <c r="C52" s="18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125</v>
      </c>
    </row>
    <row r="53" spans="1:60" x14ac:dyDescent="0.25">
      <c r="A53" s="149"/>
      <c r="B53" s="150" t="s">
        <v>31</v>
      </c>
      <c r="C53" s="186"/>
      <c r="D53" s="151"/>
      <c r="E53" s="152"/>
      <c r="F53" s="152"/>
      <c r="G53" s="166">
        <f>G8+G36+G39+G44+G46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228</v>
      </c>
    </row>
    <row r="54" spans="1:60" x14ac:dyDescent="0.25">
      <c r="A54" s="3"/>
      <c r="B54" s="4"/>
      <c r="C54" s="18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60" x14ac:dyDescent="0.25">
      <c r="A55" s="3"/>
      <c r="B55" s="4"/>
      <c r="C55" s="185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60" x14ac:dyDescent="0.25">
      <c r="C56" s="187"/>
      <c r="D56" s="10"/>
      <c r="AG56" t="s">
        <v>229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41" activePane="bottomLeft" state="frozen"/>
      <selection pane="bottomLeft" activeCell="E48" sqref="E48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55</v>
      </c>
      <c r="C3" s="246" t="s">
        <v>56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55</v>
      </c>
      <c r="C4" s="249" t="s">
        <v>52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SUMIF(AG9:AG35,"&lt;&gt;NOR",G9:G35)</f>
        <v>0</v>
      </c>
      <c r="H8" s="164"/>
      <c r="I8" s="164">
        <f>SUM(I9:I35)</f>
        <v>0</v>
      </c>
      <c r="J8" s="164"/>
      <c r="K8" s="164">
        <f>SUM(K9:K35)</f>
        <v>0</v>
      </c>
      <c r="L8" s="164"/>
      <c r="M8" s="164">
        <f>SUM(M9:M35)</f>
        <v>0</v>
      </c>
      <c r="N8" s="163"/>
      <c r="O8" s="163">
        <f>SUM(O9:O35)</f>
        <v>251.66000000000003</v>
      </c>
      <c r="P8" s="163"/>
      <c r="Q8" s="163">
        <f>SUM(Q9:Q35)</f>
        <v>0</v>
      </c>
      <c r="R8" s="164"/>
      <c r="S8" s="164"/>
      <c r="T8" s="164"/>
      <c r="U8" s="164"/>
      <c r="V8" s="164">
        <f>SUM(V9:V35)</f>
        <v>8.1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416</v>
      </c>
      <c r="C9" s="184" t="s">
        <v>417</v>
      </c>
      <c r="D9" s="176" t="s">
        <v>249</v>
      </c>
      <c r="E9" s="177">
        <v>96.4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8.4000000000000005E-2</v>
      </c>
      <c r="V9" s="179">
        <f>ROUND(E9*U9,2)</f>
        <v>8.1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314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413</v>
      </c>
      <c r="C10" s="182" t="s">
        <v>414</v>
      </c>
      <c r="D10" s="169" t="s">
        <v>249</v>
      </c>
      <c r="E10" s="170">
        <v>96.4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</v>
      </c>
      <c r="V10" s="172">
        <f>ROUND(E10*U10,2)</f>
        <v>0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645</v>
      </c>
      <c r="D11" s="157"/>
      <c r="E11" s="158">
        <v>90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5">
      <c r="A12" s="153"/>
      <c r="B12" s="154"/>
      <c r="C12" s="183" t="s">
        <v>634</v>
      </c>
      <c r="D12" s="157"/>
      <c r="E12" s="158">
        <v>6.4</v>
      </c>
      <c r="F12" s="156"/>
      <c r="G12" s="156"/>
      <c r="H12" s="156"/>
      <c r="I12" s="156"/>
      <c r="J12" s="156"/>
      <c r="K12" s="156"/>
      <c r="L12" s="156"/>
      <c r="M12" s="156"/>
      <c r="N12" s="155"/>
      <c r="O12" s="155"/>
      <c r="P12" s="155"/>
      <c r="Q12" s="155"/>
      <c r="R12" s="156"/>
      <c r="S12" s="156"/>
      <c r="T12" s="156"/>
      <c r="U12" s="156"/>
      <c r="V12" s="156"/>
      <c r="W12" s="156"/>
      <c r="X12" s="156"/>
      <c r="Y12" s="156"/>
      <c r="Z12" s="146"/>
      <c r="AA12" s="146"/>
      <c r="AB12" s="146"/>
      <c r="AC12" s="146"/>
      <c r="AD12" s="146"/>
      <c r="AE12" s="146"/>
      <c r="AF12" s="146"/>
      <c r="AG12" s="146" t="s">
        <v>150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3</v>
      </c>
      <c r="B13" s="175" t="s">
        <v>430</v>
      </c>
      <c r="C13" s="184" t="s">
        <v>431</v>
      </c>
      <c r="D13" s="176" t="s">
        <v>249</v>
      </c>
      <c r="E13" s="177">
        <v>96.4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233</v>
      </c>
      <c r="T13" s="179" t="s">
        <v>234</v>
      </c>
      <c r="U13" s="179">
        <v>0</v>
      </c>
      <c r="V13" s="179">
        <f>ROUND(E13*U13,2)</f>
        <v>0</v>
      </c>
      <c r="W13" s="179"/>
      <c r="X13" s="180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4</v>
      </c>
      <c r="B14" s="175" t="s">
        <v>257</v>
      </c>
      <c r="C14" s="184" t="s">
        <v>258</v>
      </c>
      <c r="D14" s="176" t="s">
        <v>249</v>
      </c>
      <c r="E14" s="177">
        <v>96.4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67">
        <v>5</v>
      </c>
      <c r="B15" s="168" t="s">
        <v>436</v>
      </c>
      <c r="C15" s="182" t="s">
        <v>437</v>
      </c>
      <c r="D15" s="169" t="s">
        <v>249</v>
      </c>
      <c r="E15" s="170">
        <v>33.200000000000003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233</v>
      </c>
      <c r="T15" s="172" t="s">
        <v>234</v>
      </c>
      <c r="U15" s="172">
        <v>0</v>
      </c>
      <c r="V15" s="172">
        <f>ROUND(E15*U15,2)</f>
        <v>0</v>
      </c>
      <c r="W15" s="172"/>
      <c r="X15" s="173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5">
      <c r="A16" s="153"/>
      <c r="B16" s="154"/>
      <c r="C16" s="183" t="s">
        <v>646</v>
      </c>
      <c r="D16" s="157"/>
      <c r="E16" s="158">
        <v>30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5">
      <c r="A17" s="153"/>
      <c r="B17" s="154"/>
      <c r="C17" s="183" t="s">
        <v>636</v>
      </c>
      <c r="D17" s="157"/>
      <c r="E17" s="158">
        <v>3.2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67">
        <v>6</v>
      </c>
      <c r="B18" s="168" t="s">
        <v>583</v>
      </c>
      <c r="C18" s="182" t="s">
        <v>584</v>
      </c>
      <c r="D18" s="169" t="s">
        <v>249</v>
      </c>
      <c r="E18" s="170">
        <v>30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233</v>
      </c>
      <c r="T18" s="172" t="s">
        <v>234</v>
      </c>
      <c r="U18" s="172">
        <v>0</v>
      </c>
      <c r="V18" s="172">
        <f>ROUND(E18*U18,2)</f>
        <v>0</v>
      </c>
      <c r="W18" s="172"/>
      <c r="X18" s="173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5">
      <c r="A19" s="153"/>
      <c r="B19" s="154"/>
      <c r="C19" s="183" t="s">
        <v>647</v>
      </c>
      <c r="D19" s="157"/>
      <c r="E19" s="158">
        <v>30</v>
      </c>
      <c r="F19" s="156"/>
      <c r="G19" s="156"/>
      <c r="H19" s="156"/>
      <c r="I19" s="156"/>
      <c r="J19" s="156"/>
      <c r="K19" s="156"/>
      <c r="L19" s="156"/>
      <c r="M19" s="156"/>
      <c r="N19" s="155"/>
      <c r="O19" s="155"/>
      <c r="P19" s="155"/>
      <c r="Q19" s="155"/>
      <c r="R19" s="156"/>
      <c r="S19" s="156"/>
      <c r="T19" s="156"/>
      <c r="U19" s="156"/>
      <c r="V19" s="156"/>
      <c r="W19" s="156"/>
      <c r="X19" s="156"/>
      <c r="Y19" s="156"/>
      <c r="Z19" s="146"/>
      <c r="AA19" s="146"/>
      <c r="AB19" s="146"/>
      <c r="AC19" s="146"/>
      <c r="AD19" s="146"/>
      <c r="AE19" s="146"/>
      <c r="AF19" s="146"/>
      <c r="AG19" s="146" t="s">
        <v>150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5">
      <c r="A20" s="167">
        <v>7</v>
      </c>
      <c r="B20" s="168" t="s">
        <v>586</v>
      </c>
      <c r="C20" s="182" t="s">
        <v>587</v>
      </c>
      <c r="D20" s="169" t="s">
        <v>232</v>
      </c>
      <c r="E20" s="170">
        <v>250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233</v>
      </c>
      <c r="T20" s="172" t="s">
        <v>234</v>
      </c>
      <c r="U20" s="172">
        <v>0</v>
      </c>
      <c r="V20" s="172">
        <f>ROUND(E20*U20,2)</f>
        <v>0</v>
      </c>
      <c r="W20" s="172"/>
      <c r="X20" s="173" t="s">
        <v>146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148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5">
      <c r="A21" s="153"/>
      <c r="B21" s="154"/>
      <c r="C21" s="183" t="s">
        <v>648</v>
      </c>
      <c r="D21" s="157"/>
      <c r="E21" s="158">
        <v>250</v>
      </c>
      <c r="F21" s="156"/>
      <c r="G21" s="156"/>
      <c r="H21" s="156"/>
      <c r="I21" s="156"/>
      <c r="J21" s="156"/>
      <c r="K21" s="156"/>
      <c r="L21" s="156"/>
      <c r="M21" s="156"/>
      <c r="N21" s="155"/>
      <c r="O21" s="155"/>
      <c r="P21" s="155"/>
      <c r="Q21" s="155"/>
      <c r="R21" s="156"/>
      <c r="S21" s="156"/>
      <c r="T21" s="156"/>
      <c r="U21" s="156"/>
      <c r="V21" s="156"/>
      <c r="W21" s="156"/>
      <c r="X21" s="156"/>
      <c r="Y21" s="156"/>
      <c r="Z21" s="146"/>
      <c r="AA21" s="146"/>
      <c r="AB21" s="146"/>
      <c r="AC21" s="146"/>
      <c r="AD21" s="146"/>
      <c r="AE21" s="146"/>
      <c r="AF21" s="146"/>
      <c r="AG21" s="146" t="s">
        <v>150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4">
        <v>8</v>
      </c>
      <c r="B22" s="175" t="s">
        <v>589</v>
      </c>
      <c r="C22" s="184" t="s">
        <v>590</v>
      </c>
      <c r="D22" s="176" t="s">
        <v>232</v>
      </c>
      <c r="E22" s="177">
        <v>250</v>
      </c>
      <c r="F22" s="178"/>
      <c r="G22" s="179">
        <f t="shared" ref="G22:G28" si="0">ROUND(E22*F22,2)</f>
        <v>0</v>
      </c>
      <c r="H22" s="178"/>
      <c r="I22" s="179">
        <f t="shared" ref="I22:I28" si="1">ROUND(E22*H22,2)</f>
        <v>0</v>
      </c>
      <c r="J22" s="178"/>
      <c r="K22" s="179">
        <f t="shared" ref="K22:K28" si="2">ROUND(E22*J22,2)</f>
        <v>0</v>
      </c>
      <c r="L22" s="179">
        <v>21</v>
      </c>
      <c r="M22" s="179">
        <f t="shared" ref="M22:M28" si="3">G22*(1+L22/100)</f>
        <v>0</v>
      </c>
      <c r="N22" s="177">
        <v>0</v>
      </c>
      <c r="O22" s="177">
        <f t="shared" ref="O22:O28" si="4">ROUND(E22*N22,2)</f>
        <v>0</v>
      </c>
      <c r="P22" s="177">
        <v>0</v>
      </c>
      <c r="Q22" s="177">
        <f t="shared" ref="Q22:Q28" si="5">ROUND(E22*P22,2)</f>
        <v>0</v>
      </c>
      <c r="R22" s="179"/>
      <c r="S22" s="179" t="s">
        <v>233</v>
      </c>
      <c r="T22" s="179" t="s">
        <v>234</v>
      </c>
      <c r="U22" s="179">
        <v>0</v>
      </c>
      <c r="V22" s="179">
        <f t="shared" ref="V22:V28" si="6">ROUND(E22*U22,2)</f>
        <v>0</v>
      </c>
      <c r="W22" s="179"/>
      <c r="X22" s="180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4">
        <v>9</v>
      </c>
      <c r="B23" s="175" t="s">
        <v>591</v>
      </c>
      <c r="C23" s="184" t="s">
        <v>592</v>
      </c>
      <c r="D23" s="176" t="s">
        <v>232</v>
      </c>
      <c r="E23" s="177">
        <v>250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0</v>
      </c>
      <c r="O23" s="177">
        <f t="shared" si="4"/>
        <v>0</v>
      </c>
      <c r="P23" s="177">
        <v>0</v>
      </c>
      <c r="Q23" s="177">
        <f t="shared" si="5"/>
        <v>0</v>
      </c>
      <c r="R23" s="179"/>
      <c r="S23" s="179" t="s">
        <v>233</v>
      </c>
      <c r="T23" s="179" t="s">
        <v>234</v>
      </c>
      <c r="U23" s="179">
        <v>0</v>
      </c>
      <c r="V23" s="179">
        <f t="shared" si="6"/>
        <v>0</v>
      </c>
      <c r="W23" s="179"/>
      <c r="X23" s="180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74">
        <v>10</v>
      </c>
      <c r="B24" s="175" t="s">
        <v>593</v>
      </c>
      <c r="C24" s="184" t="s">
        <v>594</v>
      </c>
      <c r="D24" s="176" t="s">
        <v>249</v>
      </c>
      <c r="E24" s="177">
        <v>250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233</v>
      </c>
      <c r="T24" s="179" t="s">
        <v>234</v>
      </c>
      <c r="U24" s="179">
        <v>0</v>
      </c>
      <c r="V24" s="179">
        <f t="shared" si="6"/>
        <v>0</v>
      </c>
      <c r="W24" s="179"/>
      <c r="X24" s="180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74">
        <v>11</v>
      </c>
      <c r="B25" s="175" t="s">
        <v>595</v>
      </c>
      <c r="C25" s="184" t="s">
        <v>596</v>
      </c>
      <c r="D25" s="176" t="s">
        <v>232</v>
      </c>
      <c r="E25" s="177">
        <v>250</v>
      </c>
      <c r="F25" s="178"/>
      <c r="G25" s="179">
        <f t="shared" si="0"/>
        <v>0</v>
      </c>
      <c r="H25" s="178"/>
      <c r="I25" s="179">
        <f t="shared" si="1"/>
        <v>0</v>
      </c>
      <c r="J25" s="178"/>
      <c r="K25" s="179">
        <f t="shared" si="2"/>
        <v>0</v>
      </c>
      <c r="L25" s="179">
        <v>21</v>
      </c>
      <c r="M25" s="179">
        <f t="shared" si="3"/>
        <v>0</v>
      </c>
      <c r="N25" s="177">
        <v>0</v>
      </c>
      <c r="O25" s="177">
        <f t="shared" si="4"/>
        <v>0</v>
      </c>
      <c r="P25" s="177">
        <v>0</v>
      </c>
      <c r="Q25" s="177">
        <f t="shared" si="5"/>
        <v>0</v>
      </c>
      <c r="R25" s="179"/>
      <c r="S25" s="179" t="s">
        <v>233</v>
      </c>
      <c r="T25" s="179" t="s">
        <v>234</v>
      </c>
      <c r="U25" s="179">
        <v>0</v>
      </c>
      <c r="V25" s="179">
        <f t="shared" si="6"/>
        <v>0</v>
      </c>
      <c r="W25" s="179"/>
      <c r="X25" s="180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74">
        <v>12</v>
      </c>
      <c r="B26" s="175" t="s">
        <v>597</v>
      </c>
      <c r="C26" s="184" t="s">
        <v>598</v>
      </c>
      <c r="D26" s="176" t="s">
        <v>232</v>
      </c>
      <c r="E26" s="177">
        <v>250</v>
      </c>
      <c r="F26" s="178"/>
      <c r="G26" s="179">
        <f t="shared" si="0"/>
        <v>0</v>
      </c>
      <c r="H26" s="178"/>
      <c r="I26" s="179">
        <f t="shared" si="1"/>
        <v>0</v>
      </c>
      <c r="J26" s="178"/>
      <c r="K26" s="179">
        <f t="shared" si="2"/>
        <v>0</v>
      </c>
      <c r="L26" s="179">
        <v>21</v>
      </c>
      <c r="M26" s="179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9"/>
      <c r="S26" s="179" t="s">
        <v>233</v>
      </c>
      <c r="T26" s="179" t="s">
        <v>234</v>
      </c>
      <c r="U26" s="179">
        <v>0</v>
      </c>
      <c r="V26" s="179">
        <f t="shared" si="6"/>
        <v>0</v>
      </c>
      <c r="W26" s="179"/>
      <c r="X26" s="180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4">
        <v>13</v>
      </c>
      <c r="B27" s="175" t="s">
        <v>599</v>
      </c>
      <c r="C27" s="184" t="s">
        <v>600</v>
      </c>
      <c r="D27" s="176" t="s">
        <v>232</v>
      </c>
      <c r="E27" s="177">
        <v>250</v>
      </c>
      <c r="F27" s="178"/>
      <c r="G27" s="179">
        <f t="shared" si="0"/>
        <v>0</v>
      </c>
      <c r="H27" s="178"/>
      <c r="I27" s="179">
        <f t="shared" si="1"/>
        <v>0</v>
      </c>
      <c r="J27" s="178"/>
      <c r="K27" s="179">
        <f t="shared" si="2"/>
        <v>0</v>
      </c>
      <c r="L27" s="179">
        <v>21</v>
      </c>
      <c r="M27" s="179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9"/>
      <c r="S27" s="179" t="s">
        <v>233</v>
      </c>
      <c r="T27" s="179" t="s">
        <v>234</v>
      </c>
      <c r="U27" s="179">
        <v>0</v>
      </c>
      <c r="V27" s="179">
        <f t="shared" si="6"/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439</v>
      </c>
      <c r="C28" s="182" t="s">
        <v>239</v>
      </c>
      <c r="D28" s="169" t="s">
        <v>379</v>
      </c>
      <c r="E28" s="170">
        <v>173.52</v>
      </c>
      <c r="F28" s="171"/>
      <c r="G28" s="172">
        <f t="shared" si="0"/>
        <v>0</v>
      </c>
      <c r="H28" s="171"/>
      <c r="I28" s="172">
        <f t="shared" si="1"/>
        <v>0</v>
      </c>
      <c r="J28" s="171"/>
      <c r="K28" s="172">
        <f t="shared" si="2"/>
        <v>0</v>
      </c>
      <c r="L28" s="172">
        <v>21</v>
      </c>
      <c r="M28" s="172">
        <f t="shared" si="3"/>
        <v>0</v>
      </c>
      <c r="N28" s="170">
        <v>0</v>
      </c>
      <c r="O28" s="170">
        <f t="shared" si="4"/>
        <v>0</v>
      </c>
      <c r="P28" s="170">
        <v>0</v>
      </c>
      <c r="Q28" s="170">
        <f t="shared" si="5"/>
        <v>0</v>
      </c>
      <c r="R28" s="172"/>
      <c r="S28" s="172" t="s">
        <v>144</v>
      </c>
      <c r="T28" s="172" t="s">
        <v>145</v>
      </c>
      <c r="U28" s="172">
        <v>0</v>
      </c>
      <c r="V28" s="172">
        <f t="shared" si="6"/>
        <v>0</v>
      </c>
      <c r="W28" s="172"/>
      <c r="X28" s="173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649</v>
      </c>
      <c r="D29" s="157"/>
      <c r="E29" s="158">
        <v>173.52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67">
        <v>15</v>
      </c>
      <c r="B30" s="168" t="s">
        <v>275</v>
      </c>
      <c r="C30" s="182" t="s">
        <v>276</v>
      </c>
      <c r="D30" s="169" t="s">
        <v>277</v>
      </c>
      <c r="E30" s="170">
        <v>8.75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1E-3</v>
      </c>
      <c r="O30" s="170">
        <f>ROUND(E30*N30,2)</f>
        <v>0.01</v>
      </c>
      <c r="P30" s="170">
        <v>0</v>
      </c>
      <c r="Q30" s="170">
        <f>ROUND(E30*P30,2)</f>
        <v>0</v>
      </c>
      <c r="R30" s="172" t="s">
        <v>278</v>
      </c>
      <c r="S30" s="172" t="s">
        <v>233</v>
      </c>
      <c r="T30" s="172" t="s">
        <v>234</v>
      </c>
      <c r="U30" s="172">
        <v>0</v>
      </c>
      <c r="V30" s="172">
        <f>ROUND(E30*U30,2)</f>
        <v>0</v>
      </c>
      <c r="W30" s="172"/>
      <c r="X30" s="173" t="s">
        <v>279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280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650</v>
      </c>
      <c r="D31" s="157"/>
      <c r="E31" s="158">
        <v>8.75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0.399999999999999" outlineLevel="1" x14ac:dyDescent="0.25">
      <c r="A32" s="167">
        <v>16</v>
      </c>
      <c r="B32" s="168" t="s">
        <v>603</v>
      </c>
      <c r="C32" s="182" t="s">
        <v>604</v>
      </c>
      <c r="D32" s="169" t="s">
        <v>249</v>
      </c>
      <c r="E32" s="170">
        <v>75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1.67</v>
      </c>
      <c r="O32" s="170">
        <f>ROUND(E32*N32,2)</f>
        <v>125.25</v>
      </c>
      <c r="P32" s="170">
        <v>0</v>
      </c>
      <c r="Q32" s="170">
        <f>ROUND(E32*P32,2)</f>
        <v>0</v>
      </c>
      <c r="R32" s="172" t="s">
        <v>278</v>
      </c>
      <c r="S32" s="172" t="s">
        <v>605</v>
      </c>
      <c r="T32" s="172" t="s">
        <v>605</v>
      </c>
      <c r="U32" s="172">
        <v>0</v>
      </c>
      <c r="V32" s="172">
        <f>ROUND(E32*U32,2)</f>
        <v>0</v>
      </c>
      <c r="W32" s="172"/>
      <c r="X32" s="173" t="s">
        <v>279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280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5">
      <c r="A33" s="153"/>
      <c r="B33" s="154"/>
      <c r="C33" s="183" t="s">
        <v>651</v>
      </c>
      <c r="D33" s="157"/>
      <c r="E33" s="158">
        <v>75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67">
        <v>17</v>
      </c>
      <c r="B34" s="168" t="s">
        <v>607</v>
      </c>
      <c r="C34" s="182" t="s">
        <v>608</v>
      </c>
      <c r="D34" s="169" t="s">
        <v>240</v>
      </c>
      <c r="E34" s="170">
        <v>126.4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</v>
      </c>
      <c r="O34" s="170">
        <f>ROUND(E34*N34,2)</f>
        <v>126.4</v>
      </c>
      <c r="P34" s="170">
        <v>0</v>
      </c>
      <c r="Q34" s="170">
        <f>ROUND(E34*P34,2)</f>
        <v>0</v>
      </c>
      <c r="R34" s="172" t="s">
        <v>278</v>
      </c>
      <c r="S34" s="172" t="s">
        <v>311</v>
      </c>
      <c r="T34" s="172" t="s">
        <v>311</v>
      </c>
      <c r="U34" s="172">
        <v>0</v>
      </c>
      <c r="V34" s="172">
        <f>ROUND(E34*U34,2)</f>
        <v>0</v>
      </c>
      <c r="W34" s="172"/>
      <c r="X34" s="173" t="s">
        <v>279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280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652</v>
      </c>
      <c r="D35" s="157"/>
      <c r="E35" s="158">
        <v>126.4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x14ac:dyDescent="0.25">
      <c r="A36" s="160" t="s">
        <v>139</v>
      </c>
      <c r="B36" s="161" t="s">
        <v>96</v>
      </c>
      <c r="C36" s="181" t="s">
        <v>97</v>
      </c>
      <c r="D36" s="162"/>
      <c r="E36" s="163"/>
      <c r="F36" s="164"/>
      <c r="G36" s="164">
        <f>SUMIF(AG37:AG38,"&lt;&gt;NOR",G37:G38)</f>
        <v>0</v>
      </c>
      <c r="H36" s="164"/>
      <c r="I36" s="164">
        <f>SUM(I37:I38)</f>
        <v>0</v>
      </c>
      <c r="J36" s="164"/>
      <c r="K36" s="164">
        <f>SUM(K37:K38)</f>
        <v>0</v>
      </c>
      <c r="L36" s="164"/>
      <c r="M36" s="164">
        <f>SUM(M37:M38)</f>
        <v>0</v>
      </c>
      <c r="N36" s="163"/>
      <c r="O36" s="163">
        <f>SUM(O37:O38)</f>
        <v>0.04</v>
      </c>
      <c r="P36" s="163"/>
      <c r="Q36" s="163">
        <f>SUM(Q37:Q38)</f>
        <v>0</v>
      </c>
      <c r="R36" s="164"/>
      <c r="S36" s="164"/>
      <c r="T36" s="164"/>
      <c r="U36" s="164"/>
      <c r="V36" s="164">
        <f>SUM(V37:V38)</f>
        <v>0</v>
      </c>
      <c r="W36" s="164"/>
      <c r="X36" s="165"/>
      <c r="Y36" s="159"/>
      <c r="AG36" t="s">
        <v>140</v>
      </c>
    </row>
    <row r="37" spans="1:60" ht="20.399999999999999" outlineLevel="1" x14ac:dyDescent="0.25">
      <c r="A37" s="174">
        <v>18</v>
      </c>
      <c r="B37" s="175" t="s">
        <v>610</v>
      </c>
      <c r="C37" s="184" t="s">
        <v>611</v>
      </c>
      <c r="D37" s="176" t="s">
        <v>271</v>
      </c>
      <c r="E37" s="177">
        <v>135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7">
        <v>0</v>
      </c>
      <c r="O37" s="177">
        <f>ROUND(E37*N37,2)</f>
        <v>0</v>
      </c>
      <c r="P37" s="177">
        <v>0</v>
      </c>
      <c r="Q37" s="177">
        <f>ROUND(E37*P37,2)</f>
        <v>0</v>
      </c>
      <c r="R37" s="179"/>
      <c r="S37" s="179" t="s">
        <v>233</v>
      </c>
      <c r="T37" s="179" t="s">
        <v>234</v>
      </c>
      <c r="U37" s="179">
        <v>0</v>
      </c>
      <c r="V37" s="179">
        <f>ROUND(E37*U37,2)</f>
        <v>0</v>
      </c>
      <c r="W37" s="179"/>
      <c r="X37" s="180" t="s">
        <v>146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148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0.399999999999999" outlineLevel="1" x14ac:dyDescent="0.25">
      <c r="A38" s="174">
        <v>19</v>
      </c>
      <c r="B38" s="175" t="s">
        <v>612</v>
      </c>
      <c r="C38" s="184" t="s">
        <v>613</v>
      </c>
      <c r="D38" s="176" t="s">
        <v>271</v>
      </c>
      <c r="E38" s="177">
        <v>135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7">
        <v>2.9999999999999997E-4</v>
      </c>
      <c r="O38" s="177">
        <f>ROUND(E38*N38,2)</f>
        <v>0.04</v>
      </c>
      <c r="P38" s="177">
        <v>0</v>
      </c>
      <c r="Q38" s="177">
        <f>ROUND(E38*P38,2)</f>
        <v>0</v>
      </c>
      <c r="R38" s="179" t="s">
        <v>278</v>
      </c>
      <c r="S38" s="179" t="s">
        <v>233</v>
      </c>
      <c r="T38" s="179" t="s">
        <v>234</v>
      </c>
      <c r="U38" s="179">
        <v>0</v>
      </c>
      <c r="V38" s="179">
        <f>ROUND(E38*U38,2)</f>
        <v>0</v>
      </c>
      <c r="W38" s="179"/>
      <c r="X38" s="180" t="s">
        <v>279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280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98</v>
      </c>
      <c r="C39" s="181" t="s">
        <v>99</v>
      </c>
      <c r="D39" s="162"/>
      <c r="E39" s="163"/>
      <c r="F39" s="164"/>
      <c r="G39" s="164">
        <f>SUMIF(AG40:AG43,"&lt;&gt;NOR",G40:G43)</f>
        <v>0</v>
      </c>
      <c r="H39" s="164"/>
      <c r="I39" s="164">
        <f>SUM(I40:I43)</f>
        <v>0</v>
      </c>
      <c r="J39" s="164"/>
      <c r="K39" s="164">
        <f>SUM(K40:K43)</f>
        <v>0</v>
      </c>
      <c r="L39" s="164"/>
      <c r="M39" s="164">
        <f>SUM(M40:M43)</f>
        <v>0</v>
      </c>
      <c r="N39" s="163"/>
      <c r="O39" s="163">
        <f>SUM(O40:O43)</f>
        <v>0.31000000000000005</v>
      </c>
      <c r="P39" s="163"/>
      <c r="Q39" s="163">
        <f>SUM(Q40:Q43)</f>
        <v>0</v>
      </c>
      <c r="R39" s="164"/>
      <c r="S39" s="164"/>
      <c r="T39" s="164"/>
      <c r="U39" s="164"/>
      <c r="V39" s="164">
        <f>SUM(V40:V43)</f>
        <v>0</v>
      </c>
      <c r="W39" s="164"/>
      <c r="X39" s="165"/>
      <c r="Y39" s="159"/>
      <c r="AG39" t="s">
        <v>140</v>
      </c>
    </row>
    <row r="40" spans="1:60" outlineLevel="1" x14ac:dyDescent="0.25">
      <c r="A40" s="174">
        <v>20</v>
      </c>
      <c r="B40" s="175" t="s">
        <v>614</v>
      </c>
      <c r="C40" s="184" t="s">
        <v>615</v>
      </c>
      <c r="D40" s="176" t="s">
        <v>351</v>
      </c>
      <c r="E40" s="177">
        <v>8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7">
        <v>0</v>
      </c>
      <c r="O40" s="177">
        <f>ROUND(E40*N40,2)</f>
        <v>0</v>
      </c>
      <c r="P40" s="177">
        <v>0</v>
      </c>
      <c r="Q40" s="177">
        <f>ROUND(E40*P40,2)</f>
        <v>0</v>
      </c>
      <c r="R40" s="179"/>
      <c r="S40" s="179" t="s">
        <v>233</v>
      </c>
      <c r="T40" s="179" t="s">
        <v>234</v>
      </c>
      <c r="U40" s="179">
        <v>0</v>
      </c>
      <c r="V40" s="179">
        <f>ROUND(E40*U40,2)</f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21</v>
      </c>
      <c r="B41" s="175" t="s">
        <v>616</v>
      </c>
      <c r="C41" s="184" t="s">
        <v>617</v>
      </c>
      <c r="D41" s="176" t="s">
        <v>351</v>
      </c>
      <c r="E41" s="177">
        <v>8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7">
        <v>4.6800000000000001E-3</v>
      </c>
      <c r="O41" s="177">
        <f>ROUND(E41*N41,2)</f>
        <v>0.04</v>
      </c>
      <c r="P41" s="177">
        <v>0</v>
      </c>
      <c r="Q41" s="177">
        <f>ROUND(E41*P41,2)</f>
        <v>0</v>
      </c>
      <c r="R41" s="179"/>
      <c r="S41" s="179" t="s">
        <v>233</v>
      </c>
      <c r="T41" s="179" t="s">
        <v>234</v>
      </c>
      <c r="U41" s="179">
        <v>0</v>
      </c>
      <c r="V41" s="179">
        <f>ROUND(E41*U41,2)</f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22</v>
      </c>
      <c r="B42" s="175" t="s">
        <v>618</v>
      </c>
      <c r="C42" s="184" t="s">
        <v>619</v>
      </c>
      <c r="D42" s="176" t="s">
        <v>351</v>
      </c>
      <c r="E42" s="177">
        <v>8</v>
      </c>
      <c r="F42" s="178"/>
      <c r="G42" s="179">
        <f>ROUND(E42*F42,2)</f>
        <v>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21</v>
      </c>
      <c r="M42" s="179">
        <f>G42*(1+L42/100)</f>
        <v>0</v>
      </c>
      <c r="N42" s="177">
        <v>2.1000000000000001E-2</v>
      </c>
      <c r="O42" s="177">
        <f>ROUND(E42*N42,2)</f>
        <v>0.17</v>
      </c>
      <c r="P42" s="177">
        <v>0</v>
      </c>
      <c r="Q42" s="177">
        <f>ROUND(E42*P42,2)</f>
        <v>0</v>
      </c>
      <c r="R42" s="179" t="s">
        <v>278</v>
      </c>
      <c r="S42" s="179" t="s">
        <v>344</v>
      </c>
      <c r="T42" s="179" t="s">
        <v>344</v>
      </c>
      <c r="U42" s="179">
        <v>0</v>
      </c>
      <c r="V42" s="179">
        <f>ROUND(E42*U42,2)</f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23</v>
      </c>
      <c r="B43" s="175" t="s">
        <v>620</v>
      </c>
      <c r="C43" s="184" t="s">
        <v>621</v>
      </c>
      <c r="D43" s="176" t="s">
        <v>351</v>
      </c>
      <c r="E43" s="177">
        <v>8</v>
      </c>
      <c r="F43" s="178"/>
      <c r="G43" s="179">
        <f>ROUND(E43*F43,2)</f>
        <v>0</v>
      </c>
      <c r="H43" s="178"/>
      <c r="I43" s="179">
        <f>ROUND(E43*H43,2)</f>
        <v>0</v>
      </c>
      <c r="J43" s="178"/>
      <c r="K43" s="179">
        <f>ROUND(E43*J43,2)</f>
        <v>0</v>
      </c>
      <c r="L43" s="179">
        <v>21</v>
      </c>
      <c r="M43" s="179">
        <f>G43*(1+L43/100)</f>
        <v>0</v>
      </c>
      <c r="N43" s="177">
        <v>1.3100000000000001E-2</v>
      </c>
      <c r="O43" s="177">
        <f>ROUND(E43*N43,2)</f>
        <v>0.1</v>
      </c>
      <c r="P43" s="177">
        <v>0</v>
      </c>
      <c r="Q43" s="177">
        <f>ROUND(E43*P43,2)</f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>ROUND(E43*U43,2)</f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5">
      <c r="A44" s="160" t="s">
        <v>139</v>
      </c>
      <c r="B44" s="161" t="s">
        <v>102</v>
      </c>
      <c r="C44" s="181" t="s">
        <v>103</v>
      </c>
      <c r="D44" s="162"/>
      <c r="E44" s="163"/>
      <c r="F44" s="164"/>
      <c r="G44" s="164">
        <f>SUMIF(AG45:AG45,"&lt;&gt;NOR",G45:G45)</f>
        <v>0</v>
      </c>
      <c r="H44" s="164"/>
      <c r="I44" s="164">
        <f>SUM(I45:I45)</f>
        <v>0</v>
      </c>
      <c r="J44" s="164"/>
      <c r="K44" s="164">
        <f>SUM(K45:K45)</f>
        <v>0</v>
      </c>
      <c r="L44" s="164"/>
      <c r="M44" s="164">
        <f>SUM(M45:M45)</f>
        <v>0</v>
      </c>
      <c r="N44" s="163"/>
      <c r="O44" s="163">
        <f>SUM(O45:O45)</f>
        <v>0</v>
      </c>
      <c r="P44" s="163"/>
      <c r="Q44" s="163">
        <f>SUM(Q45:Q45)</f>
        <v>0</v>
      </c>
      <c r="R44" s="164"/>
      <c r="S44" s="164"/>
      <c r="T44" s="164"/>
      <c r="U44" s="164"/>
      <c r="V44" s="164">
        <f>SUM(V45:V45)</f>
        <v>0</v>
      </c>
      <c r="W44" s="164"/>
      <c r="X44" s="165"/>
      <c r="Y44" s="159"/>
      <c r="AG44" t="s">
        <v>140</v>
      </c>
    </row>
    <row r="45" spans="1:60" outlineLevel="1" x14ac:dyDescent="0.25">
      <c r="A45" s="174">
        <v>24</v>
      </c>
      <c r="B45" s="175" t="s">
        <v>519</v>
      </c>
      <c r="C45" s="184" t="s">
        <v>622</v>
      </c>
      <c r="D45" s="176" t="s">
        <v>379</v>
      </c>
      <c r="E45" s="177">
        <v>252.00949</v>
      </c>
      <c r="F45" s="178"/>
      <c r="G45" s="179">
        <f>ROUND(E45*F45,2)</f>
        <v>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0</v>
      </c>
      <c r="N45" s="177">
        <v>0</v>
      </c>
      <c r="O45" s="177">
        <f>ROUND(E45*N45,2)</f>
        <v>0</v>
      </c>
      <c r="P45" s="177">
        <v>0</v>
      </c>
      <c r="Q45" s="177">
        <f>ROUND(E45*P45,2)</f>
        <v>0</v>
      </c>
      <c r="R45" s="179"/>
      <c r="S45" s="179" t="s">
        <v>233</v>
      </c>
      <c r="T45" s="179" t="s">
        <v>234</v>
      </c>
      <c r="U45" s="179">
        <v>0</v>
      </c>
      <c r="V45" s="179">
        <f>ROUND(E45*U45,2)</f>
        <v>0</v>
      </c>
      <c r="W45" s="179"/>
      <c r="X45" s="180" t="s">
        <v>146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148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5">
      <c r="A46" s="160" t="s">
        <v>139</v>
      </c>
      <c r="B46" s="161" t="s">
        <v>104</v>
      </c>
      <c r="C46" s="181" t="s">
        <v>105</v>
      </c>
      <c r="D46" s="162"/>
      <c r="E46" s="163"/>
      <c r="F46" s="164"/>
      <c r="G46" s="164">
        <f>SUMIF(AG47:AG51,"&lt;&gt;NOR",G47:G51)</f>
        <v>0</v>
      </c>
      <c r="H46" s="164"/>
      <c r="I46" s="164">
        <f>SUM(I47:I51)</f>
        <v>0</v>
      </c>
      <c r="J46" s="164"/>
      <c r="K46" s="164">
        <f>SUM(K47:K51)</f>
        <v>0</v>
      </c>
      <c r="L46" s="164"/>
      <c r="M46" s="164">
        <f>SUM(M47:M51)</f>
        <v>0</v>
      </c>
      <c r="N46" s="163"/>
      <c r="O46" s="163">
        <f>SUM(O47:O51)</f>
        <v>0.09</v>
      </c>
      <c r="P46" s="163"/>
      <c r="Q46" s="163">
        <f>SUM(Q47:Q51)</f>
        <v>0</v>
      </c>
      <c r="R46" s="164"/>
      <c r="S46" s="164"/>
      <c r="T46" s="164"/>
      <c r="U46" s="164"/>
      <c r="V46" s="164">
        <f>SUM(V47:V51)</f>
        <v>0</v>
      </c>
      <c r="W46" s="164"/>
      <c r="X46" s="165"/>
      <c r="Y46" s="159"/>
      <c r="AG46" t="s">
        <v>140</v>
      </c>
    </row>
    <row r="47" spans="1:60" outlineLevel="1" x14ac:dyDescent="0.25">
      <c r="A47" s="167">
        <v>25</v>
      </c>
      <c r="B47" s="168" t="s">
        <v>623</v>
      </c>
      <c r="C47" s="182" t="s">
        <v>624</v>
      </c>
      <c r="D47" s="169" t="s">
        <v>232</v>
      </c>
      <c r="E47" s="170">
        <v>350.96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3.0000000000000001E-5</v>
      </c>
      <c r="O47" s="170">
        <f>ROUND(E47*N47,2)</f>
        <v>0.01</v>
      </c>
      <c r="P47" s="170">
        <v>0</v>
      </c>
      <c r="Q47" s="170">
        <f>ROUND(E47*P47,2)</f>
        <v>0</v>
      </c>
      <c r="R47" s="172"/>
      <c r="S47" s="172" t="s">
        <v>233</v>
      </c>
      <c r="T47" s="172" t="s">
        <v>234</v>
      </c>
      <c r="U47" s="172">
        <v>0</v>
      </c>
      <c r="V47" s="172">
        <f>ROUND(E47*U47,2)</f>
        <v>0</v>
      </c>
      <c r="W47" s="172"/>
      <c r="X47" s="173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314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5">
      <c r="A48" s="153"/>
      <c r="B48" s="154"/>
      <c r="C48" s="183" t="s">
        <v>653</v>
      </c>
      <c r="D48" s="157"/>
      <c r="E48" s="158">
        <v>350.96</v>
      </c>
      <c r="F48" s="156"/>
      <c r="G48" s="156"/>
      <c r="H48" s="156"/>
      <c r="I48" s="156"/>
      <c r="J48" s="156"/>
      <c r="K48" s="156"/>
      <c r="L48" s="156"/>
      <c r="M48" s="156"/>
      <c r="N48" s="155"/>
      <c r="O48" s="155"/>
      <c r="P48" s="155"/>
      <c r="Q48" s="155"/>
      <c r="R48" s="156"/>
      <c r="S48" s="156"/>
      <c r="T48" s="156"/>
      <c r="U48" s="156"/>
      <c r="V48" s="156"/>
      <c r="W48" s="156"/>
      <c r="X48" s="156"/>
      <c r="Y48" s="156"/>
      <c r="Z48" s="146"/>
      <c r="AA48" s="146"/>
      <c r="AB48" s="146"/>
      <c r="AC48" s="146"/>
      <c r="AD48" s="146"/>
      <c r="AE48" s="146"/>
      <c r="AF48" s="146"/>
      <c r="AG48" s="146" t="s">
        <v>150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26</v>
      </c>
      <c r="B49" s="175" t="s">
        <v>627</v>
      </c>
      <c r="C49" s="184" t="s">
        <v>628</v>
      </c>
      <c r="D49" s="176" t="s">
        <v>379</v>
      </c>
      <c r="E49" s="177">
        <v>9.1249999999999998E-2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21</v>
      </c>
      <c r="M49" s="179">
        <f>G49*(1+L49/100)</f>
        <v>0</v>
      </c>
      <c r="N49" s="177">
        <v>0</v>
      </c>
      <c r="O49" s="177">
        <f>ROUND(E49*N49,2)</f>
        <v>0</v>
      </c>
      <c r="P49" s="177">
        <v>0</v>
      </c>
      <c r="Q49" s="177">
        <f>ROUND(E49*P49,2)</f>
        <v>0</v>
      </c>
      <c r="R49" s="179"/>
      <c r="S49" s="179" t="s">
        <v>233</v>
      </c>
      <c r="T49" s="179" t="s">
        <v>234</v>
      </c>
      <c r="U49" s="179">
        <v>0</v>
      </c>
      <c r="V49" s="179">
        <f>ROUND(E49*U49,2)</f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629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67">
        <v>27</v>
      </c>
      <c r="B50" s="168" t="s">
        <v>630</v>
      </c>
      <c r="C50" s="182" t="s">
        <v>631</v>
      </c>
      <c r="D50" s="169" t="s">
        <v>232</v>
      </c>
      <c r="E50" s="170">
        <v>403.60399999999998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2.0000000000000001E-4</v>
      </c>
      <c r="O50" s="170">
        <f>ROUND(E50*N50,2)</f>
        <v>0.08</v>
      </c>
      <c r="P50" s="170">
        <v>0</v>
      </c>
      <c r="Q50" s="170">
        <f>ROUND(E50*P50,2)</f>
        <v>0</v>
      </c>
      <c r="R50" s="172" t="s">
        <v>278</v>
      </c>
      <c r="S50" s="172" t="s">
        <v>386</v>
      </c>
      <c r="T50" s="172" t="s">
        <v>386</v>
      </c>
      <c r="U50" s="172">
        <v>0</v>
      </c>
      <c r="V50" s="172">
        <f>ROUND(E50*U50,2)</f>
        <v>0</v>
      </c>
      <c r="W50" s="172"/>
      <c r="X50" s="173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5">
      <c r="A51" s="153"/>
      <c r="B51" s="154"/>
      <c r="C51" s="183" t="s">
        <v>654</v>
      </c>
      <c r="D51" s="157"/>
      <c r="E51" s="158">
        <v>403.6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150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5">
      <c r="A52" s="3"/>
      <c r="B52" s="4"/>
      <c r="C52" s="18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125</v>
      </c>
    </row>
    <row r="53" spans="1:60" x14ac:dyDescent="0.25">
      <c r="A53" s="149"/>
      <c r="B53" s="150" t="s">
        <v>31</v>
      </c>
      <c r="C53" s="186"/>
      <c r="D53" s="151"/>
      <c r="E53" s="152"/>
      <c r="F53" s="152"/>
      <c r="G53" s="166">
        <f>G8+G36+G39+G44+G46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228</v>
      </c>
    </row>
    <row r="54" spans="1:60" x14ac:dyDescent="0.25">
      <c r="A54" s="3"/>
      <c r="B54" s="4"/>
      <c r="C54" s="185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60" x14ac:dyDescent="0.25">
      <c r="A55" s="3"/>
      <c r="B55" s="4"/>
      <c r="C55" s="185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60" x14ac:dyDescent="0.25">
      <c r="C56" s="187"/>
      <c r="D56" s="10"/>
      <c r="AG56" t="s">
        <v>229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2"/>
  <sheetViews>
    <sheetView workbookViewId="0">
      <pane ySplit="7" topLeftCell="A53" activePane="bottomLeft" state="frozen"/>
      <selection pane="bottomLeft" activeCell="D87" sqref="D87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57</v>
      </c>
      <c r="C3" s="246" t="s">
        <v>940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57</v>
      </c>
      <c r="C4" s="249" t="s">
        <v>58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SUMIF(AG9:AG38,"&lt;&gt;NOR",G9:G38)</f>
        <v>0</v>
      </c>
      <c r="H8" s="164"/>
      <c r="I8" s="164">
        <f>SUM(I9:I38)</f>
        <v>0</v>
      </c>
      <c r="J8" s="164"/>
      <c r="K8" s="164">
        <f>SUM(K9:K38)</f>
        <v>0</v>
      </c>
      <c r="L8" s="164"/>
      <c r="M8" s="164">
        <f>SUM(M9:M38)</f>
        <v>0</v>
      </c>
      <c r="N8" s="163"/>
      <c r="O8" s="163">
        <f>SUM(O9:O38)</f>
        <v>576.30999999999995</v>
      </c>
      <c r="P8" s="163"/>
      <c r="Q8" s="163">
        <f>SUM(Q9:Q38)</f>
        <v>0</v>
      </c>
      <c r="R8" s="164"/>
      <c r="S8" s="164"/>
      <c r="T8" s="164"/>
      <c r="U8" s="164"/>
      <c r="V8" s="164">
        <f>SUM(V9:V38)</f>
        <v>58.97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420</v>
      </c>
      <c r="C9" s="182" t="s">
        <v>421</v>
      </c>
      <c r="D9" s="169" t="s">
        <v>249</v>
      </c>
      <c r="E9" s="170">
        <v>245.7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233</v>
      </c>
      <c r="T9" s="172" t="s">
        <v>234</v>
      </c>
      <c r="U9" s="172">
        <v>0.156</v>
      </c>
      <c r="V9" s="172">
        <f>ROUND(E9*U9,2)</f>
        <v>38.33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655</v>
      </c>
      <c r="D10" s="157"/>
      <c r="E10" s="158">
        <v>245.7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416</v>
      </c>
      <c r="C11" s="184" t="s">
        <v>417</v>
      </c>
      <c r="D11" s="176" t="s">
        <v>249</v>
      </c>
      <c r="E11" s="177">
        <v>245.7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233</v>
      </c>
      <c r="T11" s="179" t="s">
        <v>234</v>
      </c>
      <c r="U11" s="179">
        <v>8.4000000000000005E-2</v>
      </c>
      <c r="V11" s="179">
        <f>ROUND(E11*U11,2)</f>
        <v>20.64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656</v>
      </c>
      <c r="C12" s="184" t="s">
        <v>657</v>
      </c>
      <c r="D12" s="176" t="s">
        <v>658</v>
      </c>
      <c r="E12" s="177">
        <v>200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0</v>
      </c>
      <c r="V12" s="179">
        <f>ROUND(E12*U12,2)</f>
        <v>0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4</v>
      </c>
      <c r="B13" s="175" t="s">
        <v>659</v>
      </c>
      <c r="C13" s="184" t="s">
        <v>660</v>
      </c>
      <c r="D13" s="176" t="s">
        <v>661</v>
      </c>
      <c r="E13" s="177">
        <v>15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233</v>
      </c>
      <c r="T13" s="179" t="s">
        <v>234</v>
      </c>
      <c r="U13" s="179">
        <v>0</v>
      </c>
      <c r="V13" s="179">
        <f>ROUND(E13*U13,2)</f>
        <v>0</v>
      </c>
      <c r="W13" s="179"/>
      <c r="X13" s="180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5</v>
      </c>
      <c r="B14" s="175" t="s">
        <v>418</v>
      </c>
      <c r="C14" s="184" t="s">
        <v>419</v>
      </c>
      <c r="D14" s="176" t="s">
        <v>271</v>
      </c>
      <c r="E14" s="177">
        <v>6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6.0999999999999999E-2</v>
      </c>
      <c r="O14" s="177">
        <f>ROUND(E14*N14,2)</f>
        <v>0.37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67">
        <v>6</v>
      </c>
      <c r="B15" s="168" t="s">
        <v>662</v>
      </c>
      <c r="C15" s="182" t="s">
        <v>663</v>
      </c>
      <c r="D15" s="169" t="s">
        <v>249</v>
      </c>
      <c r="E15" s="170">
        <v>24.3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233</v>
      </c>
      <c r="T15" s="172" t="s">
        <v>234</v>
      </c>
      <c r="U15" s="172">
        <v>0</v>
      </c>
      <c r="V15" s="172">
        <f>ROUND(E15*U15,2)</f>
        <v>0</v>
      </c>
      <c r="W15" s="172"/>
      <c r="X15" s="173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5">
      <c r="A16" s="153"/>
      <c r="B16" s="154"/>
      <c r="C16" s="183" t="s">
        <v>664</v>
      </c>
      <c r="D16" s="157"/>
      <c r="E16" s="158">
        <v>24.3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4">
        <v>7</v>
      </c>
      <c r="B17" s="175" t="s">
        <v>665</v>
      </c>
      <c r="C17" s="184" t="s">
        <v>666</v>
      </c>
      <c r="D17" s="176" t="s">
        <v>249</v>
      </c>
      <c r="E17" s="177">
        <v>24.3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233</v>
      </c>
      <c r="T17" s="179" t="s">
        <v>234</v>
      </c>
      <c r="U17" s="179">
        <v>0</v>
      </c>
      <c r="V17" s="179">
        <f>ROUND(E17*U17,2)</f>
        <v>0</v>
      </c>
      <c r="W17" s="179"/>
      <c r="X17" s="180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8</v>
      </c>
      <c r="B18" s="175" t="s">
        <v>423</v>
      </c>
      <c r="C18" s="184" t="s">
        <v>424</v>
      </c>
      <c r="D18" s="176" t="s">
        <v>249</v>
      </c>
      <c r="E18" s="177">
        <v>0.5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9</v>
      </c>
      <c r="B19" s="168" t="s">
        <v>425</v>
      </c>
      <c r="C19" s="182" t="s">
        <v>426</v>
      </c>
      <c r="D19" s="169" t="s">
        <v>232</v>
      </c>
      <c r="E19" s="170">
        <v>249.4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9.8999999999999999E-4</v>
      </c>
      <c r="O19" s="170">
        <f>ROUND(E19*N19,2)</f>
        <v>0.25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667</v>
      </c>
      <c r="D20" s="157"/>
      <c r="E20" s="158">
        <v>249.4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10</v>
      </c>
      <c r="B21" s="175" t="s">
        <v>428</v>
      </c>
      <c r="C21" s="184" t="s">
        <v>429</v>
      </c>
      <c r="D21" s="176" t="s">
        <v>232</v>
      </c>
      <c r="E21" s="177">
        <v>249.6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11</v>
      </c>
      <c r="B22" s="168" t="s">
        <v>430</v>
      </c>
      <c r="C22" s="182" t="s">
        <v>431</v>
      </c>
      <c r="D22" s="169" t="s">
        <v>249</v>
      </c>
      <c r="E22" s="170">
        <v>147.15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668</v>
      </c>
      <c r="D23" s="157"/>
      <c r="E23" s="158">
        <v>147.15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12</v>
      </c>
      <c r="B24" s="168" t="s">
        <v>257</v>
      </c>
      <c r="C24" s="182" t="s">
        <v>258</v>
      </c>
      <c r="D24" s="169" t="s">
        <v>249</v>
      </c>
      <c r="E24" s="170">
        <v>270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669</v>
      </c>
      <c r="D25" s="157"/>
      <c r="E25" s="158">
        <v>270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67">
        <v>13</v>
      </c>
      <c r="B26" s="168" t="s">
        <v>433</v>
      </c>
      <c r="C26" s="182" t="s">
        <v>434</v>
      </c>
      <c r="D26" s="169" t="s">
        <v>249</v>
      </c>
      <c r="E26" s="170">
        <v>144.83000000000001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233</v>
      </c>
      <c r="T26" s="172" t="s">
        <v>234</v>
      </c>
      <c r="U26" s="172">
        <v>0</v>
      </c>
      <c r="V26" s="172">
        <f>ROUND(E26*U26,2)</f>
        <v>0</v>
      </c>
      <c r="W26" s="172"/>
      <c r="X26" s="173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5">
      <c r="A27" s="153"/>
      <c r="B27" s="154"/>
      <c r="C27" s="183" t="s">
        <v>670</v>
      </c>
      <c r="D27" s="157"/>
      <c r="E27" s="158">
        <v>144.83000000000001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150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436</v>
      </c>
      <c r="C28" s="182" t="s">
        <v>437</v>
      </c>
      <c r="D28" s="169" t="s">
        <v>249</v>
      </c>
      <c r="E28" s="170">
        <v>107.8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233</v>
      </c>
      <c r="T28" s="172" t="s">
        <v>234</v>
      </c>
      <c r="U28" s="172">
        <v>0</v>
      </c>
      <c r="V28" s="172">
        <f>ROUND(E28*U28,2)</f>
        <v>0</v>
      </c>
      <c r="W28" s="172"/>
      <c r="X28" s="173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671</v>
      </c>
      <c r="D29" s="157"/>
      <c r="E29" s="158">
        <v>107.8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67">
        <v>15</v>
      </c>
      <c r="B30" s="168" t="s">
        <v>583</v>
      </c>
      <c r="C30" s="182" t="s">
        <v>584</v>
      </c>
      <c r="D30" s="169" t="s">
        <v>249</v>
      </c>
      <c r="E30" s="170">
        <v>12.091699999999999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233</v>
      </c>
      <c r="T30" s="172" t="s">
        <v>234</v>
      </c>
      <c r="U30" s="172">
        <v>0</v>
      </c>
      <c r="V30" s="172">
        <f>ROUND(E30*U30,2)</f>
        <v>0</v>
      </c>
      <c r="W30" s="172"/>
      <c r="X30" s="173" t="s">
        <v>146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148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672</v>
      </c>
      <c r="D31" s="157"/>
      <c r="E31" s="158">
        <v>12.09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67">
        <v>16</v>
      </c>
      <c r="B32" s="168" t="s">
        <v>439</v>
      </c>
      <c r="C32" s="182" t="s">
        <v>239</v>
      </c>
      <c r="D32" s="169" t="s">
        <v>379</v>
      </c>
      <c r="E32" s="170">
        <v>486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/>
      <c r="S32" s="172" t="s">
        <v>144</v>
      </c>
      <c r="T32" s="172" t="s">
        <v>145</v>
      </c>
      <c r="U32" s="172">
        <v>0</v>
      </c>
      <c r="V32" s="172">
        <f>ROUND(E32*U32,2)</f>
        <v>0</v>
      </c>
      <c r="W32" s="172"/>
      <c r="X32" s="173" t="s">
        <v>146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148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5">
      <c r="A33" s="153"/>
      <c r="B33" s="154"/>
      <c r="C33" s="183" t="s">
        <v>673</v>
      </c>
      <c r="D33" s="157"/>
      <c r="E33" s="158">
        <v>486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74">
        <v>17</v>
      </c>
      <c r="B34" s="175" t="s">
        <v>674</v>
      </c>
      <c r="C34" s="184" t="s">
        <v>675</v>
      </c>
      <c r="D34" s="176" t="s">
        <v>271</v>
      </c>
      <c r="E34" s="177">
        <v>196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0.23597000000000001</v>
      </c>
      <c r="O34" s="177">
        <f>ROUND(E34*N34,2)</f>
        <v>46.25</v>
      </c>
      <c r="P34" s="177">
        <v>0</v>
      </c>
      <c r="Q34" s="177">
        <f>ROUND(E34*P34,2)</f>
        <v>0</v>
      </c>
      <c r="R34" s="179"/>
      <c r="S34" s="179" t="s">
        <v>344</v>
      </c>
      <c r="T34" s="179" t="s">
        <v>344</v>
      </c>
      <c r="U34" s="179">
        <v>0</v>
      </c>
      <c r="V34" s="179">
        <f>ROUND(E34*U34,2)</f>
        <v>0</v>
      </c>
      <c r="W34" s="179"/>
      <c r="X34" s="180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67">
        <v>18</v>
      </c>
      <c r="B35" s="168" t="s">
        <v>441</v>
      </c>
      <c r="C35" s="182" t="s">
        <v>442</v>
      </c>
      <c r="D35" s="169" t="s">
        <v>240</v>
      </c>
      <c r="E35" s="170">
        <v>239.78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1</v>
      </c>
      <c r="O35" s="170">
        <f>ROUND(E35*N35,2)</f>
        <v>239.78</v>
      </c>
      <c r="P35" s="170">
        <v>0</v>
      </c>
      <c r="Q35" s="170">
        <f>ROUND(E35*P35,2)</f>
        <v>0</v>
      </c>
      <c r="R35" s="172" t="s">
        <v>278</v>
      </c>
      <c r="S35" s="172" t="s">
        <v>311</v>
      </c>
      <c r="T35" s="172" t="s">
        <v>311</v>
      </c>
      <c r="U35" s="172">
        <v>0</v>
      </c>
      <c r="V35" s="172">
        <f>ROUND(E35*U35,2)</f>
        <v>0</v>
      </c>
      <c r="W35" s="172"/>
      <c r="X35" s="173" t="s">
        <v>279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280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5">
      <c r="A36" s="153"/>
      <c r="B36" s="154"/>
      <c r="C36" s="183" t="s">
        <v>676</v>
      </c>
      <c r="D36" s="157"/>
      <c r="E36" s="158">
        <v>239.78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67">
        <v>19</v>
      </c>
      <c r="B37" s="168" t="s">
        <v>444</v>
      </c>
      <c r="C37" s="182" t="s">
        <v>445</v>
      </c>
      <c r="D37" s="169" t="s">
        <v>240</v>
      </c>
      <c r="E37" s="170">
        <v>289.66000000000003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1</v>
      </c>
      <c r="O37" s="170">
        <f>ROUND(E37*N37,2)</f>
        <v>289.66000000000003</v>
      </c>
      <c r="P37" s="170">
        <v>0</v>
      </c>
      <c r="Q37" s="170">
        <f>ROUND(E37*P37,2)</f>
        <v>0</v>
      </c>
      <c r="R37" s="172" t="s">
        <v>278</v>
      </c>
      <c r="S37" s="172" t="s">
        <v>386</v>
      </c>
      <c r="T37" s="172" t="s">
        <v>386</v>
      </c>
      <c r="U37" s="172">
        <v>0</v>
      </c>
      <c r="V37" s="172">
        <f>ROUND(E37*U37,2)</f>
        <v>0</v>
      </c>
      <c r="W37" s="172"/>
      <c r="X37" s="173" t="s">
        <v>279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280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5">
      <c r="A38" s="153"/>
      <c r="B38" s="154"/>
      <c r="C38" s="183" t="s">
        <v>677</v>
      </c>
      <c r="D38" s="157"/>
      <c r="E38" s="158">
        <v>289.66000000000003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150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83</v>
      </c>
      <c r="C39" s="181" t="s">
        <v>84</v>
      </c>
      <c r="D39" s="162"/>
      <c r="E39" s="163"/>
      <c r="F39" s="164"/>
      <c r="G39" s="164">
        <f>SUMIF(AG40:AG45,"&lt;&gt;NOR",G40:G45)</f>
        <v>0</v>
      </c>
      <c r="H39" s="164"/>
      <c r="I39" s="164">
        <f>SUM(I40:I45)</f>
        <v>0</v>
      </c>
      <c r="J39" s="164"/>
      <c r="K39" s="164">
        <f>SUM(K40:K45)</f>
        <v>0</v>
      </c>
      <c r="L39" s="164"/>
      <c r="M39" s="164">
        <f>SUM(M40:M45)</f>
        <v>0</v>
      </c>
      <c r="N39" s="163"/>
      <c r="O39" s="163">
        <f>SUM(O40:O45)</f>
        <v>31.93</v>
      </c>
      <c r="P39" s="163"/>
      <c r="Q39" s="163">
        <f>SUM(Q40:Q45)</f>
        <v>0</v>
      </c>
      <c r="R39" s="164"/>
      <c r="S39" s="164"/>
      <c r="T39" s="164"/>
      <c r="U39" s="164"/>
      <c r="V39" s="164">
        <f>SUM(V40:V45)</f>
        <v>0</v>
      </c>
      <c r="W39" s="164"/>
      <c r="X39" s="165"/>
      <c r="Y39" s="159"/>
      <c r="AG39" t="s">
        <v>140</v>
      </c>
    </row>
    <row r="40" spans="1:60" outlineLevel="1" x14ac:dyDescent="0.25">
      <c r="A40" s="167">
        <v>20</v>
      </c>
      <c r="B40" s="168" t="s">
        <v>678</v>
      </c>
      <c r="C40" s="182" t="s">
        <v>679</v>
      </c>
      <c r="D40" s="169" t="s">
        <v>232</v>
      </c>
      <c r="E40" s="170">
        <v>13.5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0.37174000000000001</v>
      </c>
      <c r="O40" s="170">
        <f>ROUND(E40*N40,2)</f>
        <v>5.0199999999999996</v>
      </c>
      <c r="P40" s="170">
        <v>0</v>
      </c>
      <c r="Q40" s="170">
        <f>ROUND(E40*P40,2)</f>
        <v>0</v>
      </c>
      <c r="R40" s="172"/>
      <c r="S40" s="172" t="s">
        <v>294</v>
      </c>
      <c r="T40" s="172" t="s">
        <v>317</v>
      </c>
      <c r="U40" s="172">
        <v>0</v>
      </c>
      <c r="V40" s="172">
        <f>ROUND(E40*U40,2)</f>
        <v>0</v>
      </c>
      <c r="W40" s="172"/>
      <c r="X40" s="173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5">
      <c r="A41" s="153"/>
      <c r="B41" s="154"/>
      <c r="C41" s="183" t="s">
        <v>680</v>
      </c>
      <c r="D41" s="157"/>
      <c r="E41" s="158">
        <v>13.5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150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67">
        <v>21</v>
      </c>
      <c r="B42" s="168" t="s">
        <v>681</v>
      </c>
      <c r="C42" s="182" t="s">
        <v>682</v>
      </c>
      <c r="D42" s="169" t="s">
        <v>249</v>
      </c>
      <c r="E42" s="170">
        <v>2.64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1.7875000000000001</v>
      </c>
      <c r="O42" s="170">
        <f>ROUND(E42*N42,2)</f>
        <v>4.72</v>
      </c>
      <c r="P42" s="170">
        <v>0</v>
      </c>
      <c r="Q42" s="170">
        <f>ROUND(E42*P42,2)</f>
        <v>0</v>
      </c>
      <c r="R42" s="172"/>
      <c r="S42" s="172" t="s">
        <v>233</v>
      </c>
      <c r="T42" s="172" t="s">
        <v>234</v>
      </c>
      <c r="U42" s="172">
        <v>0</v>
      </c>
      <c r="V42" s="172">
        <f>ROUND(E42*U42,2)</f>
        <v>0</v>
      </c>
      <c r="W42" s="172"/>
      <c r="X42" s="173" t="s">
        <v>146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148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5">
      <c r="A43" s="153"/>
      <c r="B43" s="154"/>
      <c r="C43" s="183" t="s">
        <v>683</v>
      </c>
      <c r="D43" s="157"/>
      <c r="E43" s="158">
        <v>2.64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150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67">
        <v>22</v>
      </c>
      <c r="B44" s="168" t="s">
        <v>447</v>
      </c>
      <c r="C44" s="182" t="s">
        <v>448</v>
      </c>
      <c r="D44" s="169" t="s">
        <v>249</v>
      </c>
      <c r="E44" s="170">
        <v>19.600000000000001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1.1322000000000001</v>
      </c>
      <c r="O44" s="170">
        <f>ROUND(E44*N44,2)</f>
        <v>22.19</v>
      </c>
      <c r="P44" s="170">
        <v>0</v>
      </c>
      <c r="Q44" s="170">
        <f>ROUND(E44*P44,2)</f>
        <v>0</v>
      </c>
      <c r="R44" s="172"/>
      <c r="S44" s="172" t="s">
        <v>233</v>
      </c>
      <c r="T44" s="172" t="s">
        <v>234</v>
      </c>
      <c r="U44" s="172">
        <v>0</v>
      </c>
      <c r="V44" s="172">
        <f>ROUND(E44*U44,2)</f>
        <v>0</v>
      </c>
      <c r="W44" s="172"/>
      <c r="X44" s="173" t="s">
        <v>146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148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5">
      <c r="A45" s="153"/>
      <c r="B45" s="154"/>
      <c r="C45" s="183" t="s">
        <v>684</v>
      </c>
      <c r="D45" s="157"/>
      <c r="E45" s="158">
        <v>19.600000000000001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150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5">
      <c r="A46" s="160" t="s">
        <v>139</v>
      </c>
      <c r="B46" s="161" t="s">
        <v>96</v>
      </c>
      <c r="C46" s="181" t="s">
        <v>97</v>
      </c>
      <c r="D46" s="162"/>
      <c r="E46" s="163"/>
      <c r="F46" s="164"/>
      <c r="G46" s="164">
        <f>SUMIF(AG47:AG53,"&lt;&gt;NOR",G47:G53)</f>
        <v>0</v>
      </c>
      <c r="H46" s="164"/>
      <c r="I46" s="164">
        <f>SUM(I47:I53)</f>
        <v>0</v>
      </c>
      <c r="J46" s="164"/>
      <c r="K46" s="164">
        <f>SUM(K47:K53)</f>
        <v>0</v>
      </c>
      <c r="L46" s="164"/>
      <c r="M46" s="164">
        <f>SUM(M47:M53)</f>
        <v>0</v>
      </c>
      <c r="N46" s="163"/>
      <c r="O46" s="163">
        <f>SUM(O47:O53)</f>
        <v>1.66</v>
      </c>
      <c r="P46" s="163"/>
      <c r="Q46" s="163">
        <f>SUM(Q47:Q53)</f>
        <v>0</v>
      </c>
      <c r="R46" s="164"/>
      <c r="S46" s="164"/>
      <c r="T46" s="164"/>
      <c r="U46" s="164"/>
      <c r="V46" s="164">
        <f>SUM(V47:V53)</f>
        <v>19.600000000000001</v>
      </c>
      <c r="W46" s="164"/>
      <c r="X46" s="165"/>
      <c r="Y46" s="159"/>
      <c r="AG46" t="s">
        <v>140</v>
      </c>
    </row>
    <row r="47" spans="1:60" outlineLevel="1" x14ac:dyDescent="0.25">
      <c r="A47" s="174">
        <v>23</v>
      </c>
      <c r="B47" s="175" t="s">
        <v>685</v>
      </c>
      <c r="C47" s="184" t="s">
        <v>686</v>
      </c>
      <c r="D47" s="176" t="s">
        <v>271</v>
      </c>
      <c r="E47" s="177">
        <v>196</v>
      </c>
      <c r="F47" s="178"/>
      <c r="G47" s="179">
        <f>ROUND(E47*F47,2)</f>
        <v>0</v>
      </c>
      <c r="H47" s="178"/>
      <c r="I47" s="179">
        <f>ROUND(E47*H47,2)</f>
        <v>0</v>
      </c>
      <c r="J47" s="178"/>
      <c r="K47" s="179">
        <f>ROUND(E47*J47,2)</f>
        <v>0</v>
      </c>
      <c r="L47" s="179">
        <v>21</v>
      </c>
      <c r="M47" s="179">
        <f>G47*(1+L47/100)</f>
        <v>0</v>
      </c>
      <c r="N47" s="177">
        <v>1.0000000000000001E-5</v>
      </c>
      <c r="O47" s="177">
        <f>ROUND(E47*N47,2)</f>
        <v>0</v>
      </c>
      <c r="P47" s="177">
        <v>0</v>
      </c>
      <c r="Q47" s="177">
        <f>ROUND(E47*P47,2)</f>
        <v>0</v>
      </c>
      <c r="R47" s="179"/>
      <c r="S47" s="179" t="s">
        <v>233</v>
      </c>
      <c r="T47" s="179" t="s">
        <v>234</v>
      </c>
      <c r="U47" s="179">
        <v>0.1</v>
      </c>
      <c r="V47" s="179">
        <f>ROUND(E47*U47,2)</f>
        <v>19.600000000000001</v>
      </c>
      <c r="W47" s="179"/>
      <c r="X47" s="180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148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74">
        <v>24</v>
      </c>
      <c r="B48" s="175" t="s">
        <v>687</v>
      </c>
      <c r="C48" s="184" t="s">
        <v>688</v>
      </c>
      <c r="D48" s="176" t="s">
        <v>351</v>
      </c>
      <c r="E48" s="177">
        <v>10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7">
        <v>4.0000000000000003E-5</v>
      </c>
      <c r="O48" s="177">
        <f>ROUND(E48*N48,2)</f>
        <v>0</v>
      </c>
      <c r="P48" s="177">
        <v>0</v>
      </c>
      <c r="Q48" s="177">
        <f>ROUND(E48*P48,2)</f>
        <v>0</v>
      </c>
      <c r="R48" s="179"/>
      <c r="S48" s="179" t="s">
        <v>233</v>
      </c>
      <c r="T48" s="179" t="s">
        <v>234</v>
      </c>
      <c r="U48" s="179">
        <v>0</v>
      </c>
      <c r="V48" s="179">
        <f>ROUND(E48*U48,2)</f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25</v>
      </c>
      <c r="B49" s="175" t="s">
        <v>689</v>
      </c>
      <c r="C49" s="184" t="s">
        <v>690</v>
      </c>
      <c r="D49" s="176" t="s">
        <v>351</v>
      </c>
      <c r="E49" s="177">
        <v>5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21</v>
      </c>
      <c r="M49" s="179">
        <f>G49*(1+L49/100)</f>
        <v>0</v>
      </c>
      <c r="N49" s="177">
        <v>5.0000000000000002E-5</v>
      </c>
      <c r="O49" s="177">
        <f>ROUND(E49*N49,2)</f>
        <v>0</v>
      </c>
      <c r="P49" s="177">
        <v>0</v>
      </c>
      <c r="Q49" s="177">
        <f>ROUND(E49*P49,2)</f>
        <v>0</v>
      </c>
      <c r="R49" s="179"/>
      <c r="S49" s="179" t="s">
        <v>233</v>
      </c>
      <c r="T49" s="179" t="s">
        <v>234</v>
      </c>
      <c r="U49" s="179">
        <v>0</v>
      </c>
      <c r="V49" s="179">
        <f>ROUND(E49*U49,2)</f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67">
        <v>26</v>
      </c>
      <c r="B50" s="168" t="s">
        <v>691</v>
      </c>
      <c r="C50" s="182" t="s">
        <v>692</v>
      </c>
      <c r="D50" s="169" t="s">
        <v>351</v>
      </c>
      <c r="E50" s="170">
        <v>33.646700000000003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4.9200000000000001E-2</v>
      </c>
      <c r="O50" s="170">
        <f>ROUND(E50*N50,2)</f>
        <v>1.66</v>
      </c>
      <c r="P50" s="170">
        <v>0</v>
      </c>
      <c r="Q50" s="170">
        <f>ROUND(E50*P50,2)</f>
        <v>0</v>
      </c>
      <c r="R50" s="172" t="s">
        <v>278</v>
      </c>
      <c r="S50" s="172" t="s">
        <v>234</v>
      </c>
      <c r="T50" s="172" t="s">
        <v>234</v>
      </c>
      <c r="U50" s="172">
        <v>0</v>
      </c>
      <c r="V50" s="172">
        <f>ROUND(E50*U50,2)</f>
        <v>0</v>
      </c>
      <c r="W50" s="172"/>
      <c r="X50" s="173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5">
      <c r="A51" s="153"/>
      <c r="B51" s="154"/>
      <c r="C51" s="183" t="s">
        <v>693</v>
      </c>
      <c r="D51" s="157"/>
      <c r="E51" s="158">
        <v>33.65</v>
      </c>
      <c r="F51" s="156"/>
      <c r="G51" s="156"/>
      <c r="H51" s="156"/>
      <c r="I51" s="156"/>
      <c r="J51" s="156"/>
      <c r="K51" s="156"/>
      <c r="L51" s="156"/>
      <c r="M51" s="156"/>
      <c r="N51" s="155"/>
      <c r="O51" s="155"/>
      <c r="P51" s="155"/>
      <c r="Q51" s="155"/>
      <c r="R51" s="156"/>
      <c r="S51" s="156"/>
      <c r="T51" s="156"/>
      <c r="U51" s="156"/>
      <c r="V51" s="156"/>
      <c r="W51" s="156"/>
      <c r="X51" s="156"/>
      <c r="Y51" s="156"/>
      <c r="Z51" s="146"/>
      <c r="AA51" s="146"/>
      <c r="AB51" s="146"/>
      <c r="AC51" s="146"/>
      <c r="AD51" s="146"/>
      <c r="AE51" s="146"/>
      <c r="AF51" s="146"/>
      <c r="AG51" s="146" t="s">
        <v>150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74">
        <v>27</v>
      </c>
      <c r="B52" s="175" t="s">
        <v>694</v>
      </c>
      <c r="C52" s="184" t="s">
        <v>695</v>
      </c>
      <c r="D52" s="176" t="s">
        <v>351</v>
      </c>
      <c r="E52" s="177">
        <v>10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7">
        <v>0</v>
      </c>
      <c r="O52" s="177">
        <f>ROUND(E52*N52,2)</f>
        <v>0</v>
      </c>
      <c r="P52" s="177">
        <v>0</v>
      </c>
      <c r="Q52" s="177">
        <f>ROUND(E52*P52,2)</f>
        <v>0</v>
      </c>
      <c r="R52" s="179" t="s">
        <v>278</v>
      </c>
      <c r="S52" s="179" t="s">
        <v>233</v>
      </c>
      <c r="T52" s="179" t="s">
        <v>234</v>
      </c>
      <c r="U52" s="179">
        <v>0</v>
      </c>
      <c r="V52" s="179">
        <f>ROUND(E52*U52,2)</f>
        <v>0</v>
      </c>
      <c r="W52" s="179"/>
      <c r="X52" s="180" t="s">
        <v>279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280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28</v>
      </c>
      <c r="B53" s="175" t="s">
        <v>696</v>
      </c>
      <c r="C53" s="184" t="s">
        <v>697</v>
      </c>
      <c r="D53" s="176" t="s">
        <v>351</v>
      </c>
      <c r="E53" s="177">
        <v>5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9" t="s">
        <v>278</v>
      </c>
      <c r="S53" s="179" t="s">
        <v>233</v>
      </c>
      <c r="T53" s="179" t="s">
        <v>234</v>
      </c>
      <c r="U53" s="179">
        <v>0</v>
      </c>
      <c r="V53" s="179">
        <f>ROUND(E53*U53,2)</f>
        <v>0</v>
      </c>
      <c r="W53" s="179"/>
      <c r="X53" s="180" t="s">
        <v>279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280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x14ac:dyDescent="0.25">
      <c r="A54" s="160" t="s">
        <v>139</v>
      </c>
      <c r="B54" s="161" t="s">
        <v>98</v>
      </c>
      <c r="C54" s="181" t="s">
        <v>99</v>
      </c>
      <c r="D54" s="162"/>
      <c r="E54" s="163"/>
      <c r="F54" s="164"/>
      <c r="G54" s="164">
        <f>SUMIF(AG55:AG74,"&lt;&gt;NOR",G55:G74)</f>
        <v>0</v>
      </c>
      <c r="H54" s="164"/>
      <c r="I54" s="164">
        <f>SUM(I55:I74)</f>
        <v>0</v>
      </c>
      <c r="J54" s="164"/>
      <c r="K54" s="164">
        <f>SUM(K55:K74)</f>
        <v>0</v>
      </c>
      <c r="L54" s="164"/>
      <c r="M54" s="164">
        <f>SUM(M55:M74)</f>
        <v>0</v>
      </c>
      <c r="N54" s="163"/>
      <c r="O54" s="163">
        <f>SUM(O55:O74)</f>
        <v>19.569999999999997</v>
      </c>
      <c r="P54" s="163"/>
      <c r="Q54" s="163">
        <f>SUM(Q55:Q74)</f>
        <v>0</v>
      </c>
      <c r="R54" s="164"/>
      <c r="S54" s="164"/>
      <c r="T54" s="164"/>
      <c r="U54" s="164"/>
      <c r="V54" s="164">
        <f>SUM(V55:V74)</f>
        <v>0</v>
      </c>
      <c r="W54" s="164"/>
      <c r="X54" s="165"/>
      <c r="Y54" s="159"/>
      <c r="AG54" t="s">
        <v>140</v>
      </c>
    </row>
    <row r="55" spans="1:60" outlineLevel="1" x14ac:dyDescent="0.25">
      <c r="A55" s="174">
        <v>29</v>
      </c>
      <c r="B55" s="175" t="s">
        <v>98</v>
      </c>
      <c r="C55" s="184" t="s">
        <v>698</v>
      </c>
      <c r="D55" s="176" t="s">
        <v>271</v>
      </c>
      <c r="E55" s="177">
        <v>196</v>
      </c>
      <c r="F55" s="178"/>
      <c r="G55" s="179">
        <f t="shared" ref="G55:G74" si="0">ROUND(E55*F55,2)</f>
        <v>0</v>
      </c>
      <c r="H55" s="178"/>
      <c r="I55" s="179">
        <f t="shared" ref="I55:I74" si="1">ROUND(E55*H55,2)</f>
        <v>0</v>
      </c>
      <c r="J55" s="178"/>
      <c r="K55" s="179">
        <f t="shared" ref="K55:K74" si="2">ROUND(E55*J55,2)</f>
        <v>0</v>
      </c>
      <c r="L55" s="179">
        <v>21</v>
      </c>
      <c r="M55" s="179">
        <f t="shared" ref="M55:M74" si="3">G55*(1+L55/100)</f>
        <v>0</v>
      </c>
      <c r="N55" s="177">
        <v>0</v>
      </c>
      <c r="O55" s="177">
        <f t="shared" ref="O55:O74" si="4">ROUND(E55*N55,2)</f>
        <v>0</v>
      </c>
      <c r="P55" s="177">
        <v>0</v>
      </c>
      <c r="Q55" s="177">
        <f t="shared" ref="Q55:Q74" si="5">ROUND(E55*P55,2)</f>
        <v>0</v>
      </c>
      <c r="R55" s="179"/>
      <c r="S55" s="179" t="s">
        <v>144</v>
      </c>
      <c r="T55" s="179" t="s">
        <v>145</v>
      </c>
      <c r="U55" s="179">
        <v>0</v>
      </c>
      <c r="V55" s="179">
        <f t="shared" ref="V55:V74" si="6">ROUND(E55*U55,2)</f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30</v>
      </c>
      <c r="B56" s="175" t="s">
        <v>699</v>
      </c>
      <c r="C56" s="184" t="s">
        <v>700</v>
      </c>
      <c r="D56" s="176" t="s">
        <v>701</v>
      </c>
      <c r="E56" s="177">
        <v>5</v>
      </c>
      <c r="F56" s="178"/>
      <c r="G56" s="179">
        <f t="shared" si="0"/>
        <v>0</v>
      </c>
      <c r="H56" s="178"/>
      <c r="I56" s="179">
        <f t="shared" si="1"/>
        <v>0</v>
      </c>
      <c r="J56" s="178"/>
      <c r="K56" s="179">
        <f t="shared" si="2"/>
        <v>0</v>
      </c>
      <c r="L56" s="179">
        <v>21</v>
      </c>
      <c r="M56" s="179">
        <f t="shared" si="3"/>
        <v>0</v>
      </c>
      <c r="N56" s="177">
        <v>1.2999999999999999E-4</v>
      </c>
      <c r="O56" s="177">
        <f t="shared" si="4"/>
        <v>0</v>
      </c>
      <c r="P56" s="177">
        <v>0</v>
      </c>
      <c r="Q56" s="177">
        <f t="shared" si="5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6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31</v>
      </c>
      <c r="B57" s="175" t="s">
        <v>702</v>
      </c>
      <c r="C57" s="184" t="s">
        <v>703</v>
      </c>
      <c r="D57" s="176" t="s">
        <v>351</v>
      </c>
      <c r="E57" s="177">
        <v>19</v>
      </c>
      <c r="F57" s="178"/>
      <c r="G57" s="179">
        <f t="shared" si="0"/>
        <v>0</v>
      </c>
      <c r="H57" s="178"/>
      <c r="I57" s="179">
        <f t="shared" si="1"/>
        <v>0</v>
      </c>
      <c r="J57" s="178"/>
      <c r="K57" s="179">
        <f t="shared" si="2"/>
        <v>0</v>
      </c>
      <c r="L57" s="179">
        <v>21</v>
      </c>
      <c r="M57" s="179">
        <f t="shared" si="3"/>
        <v>0</v>
      </c>
      <c r="N57" s="177">
        <v>2.1000000000000001E-2</v>
      </c>
      <c r="O57" s="177">
        <f t="shared" si="4"/>
        <v>0.4</v>
      </c>
      <c r="P57" s="177">
        <v>0</v>
      </c>
      <c r="Q57" s="177">
        <f t="shared" si="5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6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32</v>
      </c>
      <c r="B58" s="175" t="s">
        <v>704</v>
      </c>
      <c r="C58" s="184" t="s">
        <v>705</v>
      </c>
      <c r="D58" s="176" t="s">
        <v>351</v>
      </c>
      <c r="E58" s="177">
        <v>6</v>
      </c>
      <c r="F58" s="178"/>
      <c r="G58" s="179">
        <f t="shared" si="0"/>
        <v>0</v>
      </c>
      <c r="H58" s="178"/>
      <c r="I58" s="179">
        <f t="shared" si="1"/>
        <v>0</v>
      </c>
      <c r="J58" s="178"/>
      <c r="K58" s="179">
        <f t="shared" si="2"/>
        <v>0</v>
      </c>
      <c r="L58" s="179">
        <v>21</v>
      </c>
      <c r="M58" s="179">
        <f t="shared" si="3"/>
        <v>0</v>
      </c>
      <c r="N58" s="177">
        <v>2.6110000000000001E-2</v>
      </c>
      <c r="O58" s="177">
        <f t="shared" si="4"/>
        <v>0.16</v>
      </c>
      <c r="P58" s="177">
        <v>0</v>
      </c>
      <c r="Q58" s="177">
        <f t="shared" si="5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6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0.399999999999999" outlineLevel="1" x14ac:dyDescent="0.25">
      <c r="A59" s="174">
        <v>33</v>
      </c>
      <c r="B59" s="175" t="s">
        <v>706</v>
      </c>
      <c r="C59" s="184" t="s">
        <v>707</v>
      </c>
      <c r="D59" s="176" t="s">
        <v>348</v>
      </c>
      <c r="E59" s="177">
        <v>1</v>
      </c>
      <c r="F59" s="178"/>
      <c r="G59" s="179">
        <f t="shared" si="0"/>
        <v>0</v>
      </c>
      <c r="H59" s="178"/>
      <c r="I59" s="179">
        <f t="shared" si="1"/>
        <v>0</v>
      </c>
      <c r="J59" s="178"/>
      <c r="K59" s="179">
        <f t="shared" si="2"/>
        <v>0</v>
      </c>
      <c r="L59" s="179">
        <v>21</v>
      </c>
      <c r="M59" s="179">
        <f t="shared" si="3"/>
        <v>0</v>
      </c>
      <c r="N59" s="177">
        <v>0</v>
      </c>
      <c r="O59" s="177">
        <f t="shared" si="4"/>
        <v>0</v>
      </c>
      <c r="P59" s="177">
        <v>0</v>
      </c>
      <c r="Q59" s="177">
        <f t="shared" si="5"/>
        <v>0</v>
      </c>
      <c r="R59" s="179"/>
      <c r="S59" s="179" t="s">
        <v>144</v>
      </c>
      <c r="T59" s="179" t="s">
        <v>145</v>
      </c>
      <c r="U59" s="179">
        <v>0</v>
      </c>
      <c r="V59" s="179">
        <f t="shared" si="6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34</v>
      </c>
      <c r="B60" s="175" t="s">
        <v>708</v>
      </c>
      <c r="C60" s="184" t="s">
        <v>709</v>
      </c>
      <c r="D60" s="176" t="s">
        <v>351</v>
      </c>
      <c r="E60" s="177">
        <v>6</v>
      </c>
      <c r="F60" s="178"/>
      <c r="G60" s="179">
        <f t="shared" si="0"/>
        <v>0</v>
      </c>
      <c r="H60" s="178"/>
      <c r="I60" s="179">
        <f t="shared" si="1"/>
        <v>0</v>
      </c>
      <c r="J60" s="178"/>
      <c r="K60" s="179">
        <f t="shared" si="2"/>
        <v>0</v>
      </c>
      <c r="L60" s="179">
        <v>21</v>
      </c>
      <c r="M60" s="179">
        <f t="shared" si="3"/>
        <v>0</v>
      </c>
      <c r="N60" s="177">
        <v>7.0000000000000001E-3</v>
      </c>
      <c r="O60" s="177">
        <f t="shared" si="4"/>
        <v>0.04</v>
      </c>
      <c r="P60" s="177">
        <v>0</v>
      </c>
      <c r="Q60" s="177">
        <f t="shared" si="5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6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35</v>
      </c>
      <c r="B61" s="175" t="s">
        <v>710</v>
      </c>
      <c r="C61" s="184" t="s">
        <v>711</v>
      </c>
      <c r="D61" s="176" t="s">
        <v>351</v>
      </c>
      <c r="E61" s="177">
        <v>6</v>
      </c>
      <c r="F61" s="178"/>
      <c r="G61" s="179">
        <f t="shared" si="0"/>
        <v>0</v>
      </c>
      <c r="H61" s="178"/>
      <c r="I61" s="179">
        <f t="shared" si="1"/>
        <v>0</v>
      </c>
      <c r="J61" s="178"/>
      <c r="K61" s="179">
        <f t="shared" si="2"/>
        <v>0</v>
      </c>
      <c r="L61" s="179">
        <v>21</v>
      </c>
      <c r="M61" s="179">
        <f t="shared" si="3"/>
        <v>0</v>
      </c>
      <c r="N61" s="177">
        <v>0.43099999999999999</v>
      </c>
      <c r="O61" s="177">
        <f t="shared" si="4"/>
        <v>2.59</v>
      </c>
      <c r="P61" s="177">
        <v>0</v>
      </c>
      <c r="Q61" s="177">
        <f t="shared" si="5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6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36</v>
      </c>
      <c r="B62" s="175" t="s">
        <v>712</v>
      </c>
      <c r="C62" s="184" t="s">
        <v>713</v>
      </c>
      <c r="D62" s="176" t="s">
        <v>351</v>
      </c>
      <c r="E62" s="177">
        <v>4</v>
      </c>
      <c r="F62" s="178"/>
      <c r="G62" s="179">
        <f t="shared" si="0"/>
        <v>0</v>
      </c>
      <c r="H62" s="178"/>
      <c r="I62" s="179">
        <f t="shared" si="1"/>
        <v>0</v>
      </c>
      <c r="J62" s="178"/>
      <c r="K62" s="179">
        <f t="shared" si="2"/>
        <v>0</v>
      </c>
      <c r="L62" s="179">
        <v>21</v>
      </c>
      <c r="M62" s="179">
        <f t="shared" si="3"/>
        <v>0</v>
      </c>
      <c r="N62" s="177">
        <v>1.0000000000000001E-5</v>
      </c>
      <c r="O62" s="177">
        <f t="shared" si="4"/>
        <v>0</v>
      </c>
      <c r="P62" s="177">
        <v>0</v>
      </c>
      <c r="Q62" s="177">
        <f t="shared" si="5"/>
        <v>0</v>
      </c>
      <c r="R62" s="179"/>
      <c r="S62" s="179" t="s">
        <v>144</v>
      </c>
      <c r="T62" s="179" t="s">
        <v>145</v>
      </c>
      <c r="U62" s="179">
        <v>0</v>
      </c>
      <c r="V62" s="179">
        <f t="shared" si="6"/>
        <v>0</v>
      </c>
      <c r="W62" s="179"/>
      <c r="X62" s="180" t="s">
        <v>279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280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74">
        <v>37</v>
      </c>
      <c r="B63" s="175" t="s">
        <v>714</v>
      </c>
      <c r="C63" s="184" t="s">
        <v>715</v>
      </c>
      <c r="D63" s="176" t="s">
        <v>351</v>
      </c>
      <c r="E63" s="177">
        <v>6</v>
      </c>
      <c r="F63" s="178"/>
      <c r="G63" s="179">
        <f t="shared" si="0"/>
        <v>0</v>
      </c>
      <c r="H63" s="178"/>
      <c r="I63" s="179">
        <f t="shared" si="1"/>
        <v>0</v>
      </c>
      <c r="J63" s="178"/>
      <c r="K63" s="179">
        <f t="shared" si="2"/>
        <v>0</v>
      </c>
      <c r="L63" s="179">
        <v>21</v>
      </c>
      <c r="M63" s="179">
        <f t="shared" si="3"/>
        <v>0</v>
      </c>
      <c r="N63" s="177">
        <v>0.158</v>
      </c>
      <c r="O63" s="177">
        <f t="shared" si="4"/>
        <v>0.95</v>
      </c>
      <c r="P63" s="177">
        <v>0</v>
      </c>
      <c r="Q63" s="177">
        <f t="shared" si="5"/>
        <v>0</v>
      </c>
      <c r="R63" s="179" t="s">
        <v>278</v>
      </c>
      <c r="S63" s="179" t="s">
        <v>458</v>
      </c>
      <c r="T63" s="179" t="s">
        <v>458</v>
      </c>
      <c r="U63" s="179">
        <v>0</v>
      </c>
      <c r="V63" s="179">
        <f t="shared" si="6"/>
        <v>0</v>
      </c>
      <c r="W63" s="179"/>
      <c r="X63" s="180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38</v>
      </c>
      <c r="B64" s="175" t="s">
        <v>716</v>
      </c>
      <c r="C64" s="184" t="s">
        <v>717</v>
      </c>
      <c r="D64" s="176" t="s">
        <v>351</v>
      </c>
      <c r="E64" s="177">
        <v>1</v>
      </c>
      <c r="F64" s="178"/>
      <c r="G64" s="179">
        <f t="shared" si="0"/>
        <v>0</v>
      </c>
      <c r="H64" s="178"/>
      <c r="I64" s="179">
        <f t="shared" si="1"/>
        <v>0</v>
      </c>
      <c r="J64" s="178"/>
      <c r="K64" s="179">
        <f t="shared" si="2"/>
        <v>0</v>
      </c>
      <c r="L64" s="179">
        <v>21</v>
      </c>
      <c r="M64" s="179">
        <f t="shared" si="3"/>
        <v>0</v>
      </c>
      <c r="N64" s="177">
        <v>2.4E-2</v>
      </c>
      <c r="O64" s="177">
        <f t="shared" si="4"/>
        <v>0.02</v>
      </c>
      <c r="P64" s="177">
        <v>0</v>
      </c>
      <c r="Q64" s="177">
        <f t="shared" si="5"/>
        <v>0</v>
      </c>
      <c r="R64" s="179" t="s">
        <v>278</v>
      </c>
      <c r="S64" s="179" t="s">
        <v>718</v>
      </c>
      <c r="T64" s="179" t="s">
        <v>718</v>
      </c>
      <c r="U64" s="179">
        <v>0</v>
      </c>
      <c r="V64" s="179">
        <f t="shared" si="6"/>
        <v>0</v>
      </c>
      <c r="W64" s="179"/>
      <c r="X64" s="180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39</v>
      </c>
      <c r="B65" s="175" t="s">
        <v>719</v>
      </c>
      <c r="C65" s="184" t="s">
        <v>720</v>
      </c>
      <c r="D65" s="176" t="s">
        <v>351</v>
      </c>
      <c r="E65" s="177">
        <v>1</v>
      </c>
      <c r="F65" s="178"/>
      <c r="G65" s="179">
        <f t="shared" si="0"/>
        <v>0</v>
      </c>
      <c r="H65" s="178"/>
      <c r="I65" s="179">
        <f t="shared" si="1"/>
        <v>0</v>
      </c>
      <c r="J65" s="178"/>
      <c r="K65" s="179">
        <f t="shared" si="2"/>
        <v>0</v>
      </c>
      <c r="L65" s="179">
        <v>21</v>
      </c>
      <c r="M65" s="179">
        <f t="shared" si="3"/>
        <v>0</v>
      </c>
      <c r="N65" s="177">
        <v>0.08</v>
      </c>
      <c r="O65" s="177">
        <f t="shared" si="4"/>
        <v>0.08</v>
      </c>
      <c r="P65" s="177">
        <v>0</v>
      </c>
      <c r="Q65" s="177">
        <f t="shared" si="5"/>
        <v>0</v>
      </c>
      <c r="R65" s="179" t="s">
        <v>278</v>
      </c>
      <c r="S65" s="179" t="s">
        <v>718</v>
      </c>
      <c r="T65" s="179" t="s">
        <v>718</v>
      </c>
      <c r="U65" s="179">
        <v>0</v>
      </c>
      <c r="V65" s="179">
        <f t="shared" si="6"/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40</v>
      </c>
      <c r="B66" s="175" t="s">
        <v>721</v>
      </c>
      <c r="C66" s="184" t="s">
        <v>722</v>
      </c>
      <c r="D66" s="176" t="s">
        <v>351</v>
      </c>
      <c r="E66" s="177">
        <v>2</v>
      </c>
      <c r="F66" s="178"/>
      <c r="G66" s="179">
        <f t="shared" si="0"/>
        <v>0</v>
      </c>
      <c r="H66" s="178"/>
      <c r="I66" s="179">
        <f t="shared" si="1"/>
        <v>0</v>
      </c>
      <c r="J66" s="178"/>
      <c r="K66" s="179">
        <f t="shared" si="2"/>
        <v>0</v>
      </c>
      <c r="L66" s="179">
        <v>21</v>
      </c>
      <c r="M66" s="179">
        <f t="shared" si="3"/>
        <v>0</v>
      </c>
      <c r="N66" s="177">
        <v>0.04</v>
      </c>
      <c r="O66" s="177">
        <f t="shared" si="4"/>
        <v>0.08</v>
      </c>
      <c r="P66" s="177">
        <v>0</v>
      </c>
      <c r="Q66" s="177">
        <f t="shared" si="5"/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si="6"/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41</v>
      </c>
      <c r="B67" s="175" t="s">
        <v>723</v>
      </c>
      <c r="C67" s="184" t="s">
        <v>724</v>
      </c>
      <c r="D67" s="176" t="s">
        <v>351</v>
      </c>
      <c r="E67" s="177">
        <v>2</v>
      </c>
      <c r="F67" s="178"/>
      <c r="G67" s="179">
        <f t="shared" si="0"/>
        <v>0</v>
      </c>
      <c r="H67" s="178"/>
      <c r="I67" s="179">
        <f t="shared" si="1"/>
        <v>0</v>
      </c>
      <c r="J67" s="178"/>
      <c r="K67" s="179">
        <f t="shared" si="2"/>
        <v>0</v>
      </c>
      <c r="L67" s="179">
        <v>21</v>
      </c>
      <c r="M67" s="179">
        <f t="shared" si="3"/>
        <v>0</v>
      </c>
      <c r="N67" s="177">
        <v>5.3999999999999999E-2</v>
      </c>
      <c r="O67" s="177">
        <f t="shared" si="4"/>
        <v>0.11</v>
      </c>
      <c r="P67" s="177">
        <v>0</v>
      </c>
      <c r="Q67" s="177">
        <f t="shared" si="5"/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 t="shared" si="6"/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42</v>
      </c>
      <c r="B68" s="175" t="s">
        <v>725</v>
      </c>
      <c r="C68" s="184" t="s">
        <v>726</v>
      </c>
      <c r="D68" s="176" t="s">
        <v>351</v>
      </c>
      <c r="E68" s="177">
        <v>2</v>
      </c>
      <c r="F68" s="178"/>
      <c r="G68" s="179">
        <f t="shared" si="0"/>
        <v>0</v>
      </c>
      <c r="H68" s="178"/>
      <c r="I68" s="179">
        <f t="shared" si="1"/>
        <v>0</v>
      </c>
      <c r="J68" s="178"/>
      <c r="K68" s="179">
        <f t="shared" si="2"/>
        <v>0</v>
      </c>
      <c r="L68" s="179">
        <v>21</v>
      </c>
      <c r="M68" s="179">
        <f t="shared" si="3"/>
        <v>0</v>
      </c>
      <c r="N68" s="177">
        <v>6.8000000000000005E-2</v>
      </c>
      <c r="O68" s="177">
        <f t="shared" si="4"/>
        <v>0.14000000000000001</v>
      </c>
      <c r="P68" s="177">
        <v>0</v>
      </c>
      <c r="Q68" s="177">
        <f t="shared" si="5"/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 t="shared" si="6"/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74">
        <v>43</v>
      </c>
      <c r="B69" s="175" t="s">
        <v>727</v>
      </c>
      <c r="C69" s="184" t="s">
        <v>728</v>
      </c>
      <c r="D69" s="176" t="s">
        <v>351</v>
      </c>
      <c r="E69" s="177">
        <v>5</v>
      </c>
      <c r="F69" s="178"/>
      <c r="G69" s="179">
        <f t="shared" si="0"/>
        <v>0</v>
      </c>
      <c r="H69" s="178"/>
      <c r="I69" s="179">
        <f t="shared" si="1"/>
        <v>0</v>
      </c>
      <c r="J69" s="178"/>
      <c r="K69" s="179">
        <f t="shared" si="2"/>
        <v>0</v>
      </c>
      <c r="L69" s="179">
        <v>21</v>
      </c>
      <c r="M69" s="179">
        <f t="shared" si="3"/>
        <v>0</v>
      </c>
      <c r="N69" s="177">
        <v>0.58499999999999996</v>
      </c>
      <c r="O69" s="177">
        <f t="shared" si="4"/>
        <v>2.93</v>
      </c>
      <c r="P69" s="177">
        <v>0</v>
      </c>
      <c r="Q69" s="177">
        <f t="shared" si="5"/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 t="shared" si="6"/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74">
        <v>44</v>
      </c>
      <c r="B70" s="175" t="s">
        <v>729</v>
      </c>
      <c r="C70" s="184" t="s">
        <v>730</v>
      </c>
      <c r="D70" s="176" t="s">
        <v>351</v>
      </c>
      <c r="E70" s="177">
        <v>1</v>
      </c>
      <c r="F70" s="178"/>
      <c r="G70" s="179">
        <f t="shared" si="0"/>
        <v>0</v>
      </c>
      <c r="H70" s="178"/>
      <c r="I70" s="179">
        <f t="shared" si="1"/>
        <v>0</v>
      </c>
      <c r="J70" s="178"/>
      <c r="K70" s="179">
        <f t="shared" si="2"/>
        <v>0</v>
      </c>
      <c r="L70" s="179">
        <v>21</v>
      </c>
      <c r="M70" s="179">
        <f t="shared" si="3"/>
        <v>0</v>
      </c>
      <c r="N70" s="177">
        <v>0.69699999999999995</v>
      </c>
      <c r="O70" s="177">
        <f t="shared" si="4"/>
        <v>0.7</v>
      </c>
      <c r="P70" s="177">
        <v>0</v>
      </c>
      <c r="Q70" s="177">
        <f t="shared" si="5"/>
        <v>0</v>
      </c>
      <c r="R70" s="179" t="s">
        <v>278</v>
      </c>
      <c r="S70" s="179" t="s">
        <v>233</v>
      </c>
      <c r="T70" s="179" t="s">
        <v>234</v>
      </c>
      <c r="U70" s="179">
        <v>0</v>
      </c>
      <c r="V70" s="179">
        <f t="shared" si="6"/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280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5">
      <c r="A71" s="174">
        <v>45</v>
      </c>
      <c r="B71" s="175" t="s">
        <v>731</v>
      </c>
      <c r="C71" s="184" t="s">
        <v>732</v>
      </c>
      <c r="D71" s="176" t="s">
        <v>351</v>
      </c>
      <c r="E71" s="177">
        <v>3</v>
      </c>
      <c r="F71" s="178"/>
      <c r="G71" s="179">
        <f t="shared" si="0"/>
        <v>0</v>
      </c>
      <c r="H71" s="178"/>
      <c r="I71" s="179">
        <f t="shared" si="1"/>
        <v>0</v>
      </c>
      <c r="J71" s="178"/>
      <c r="K71" s="179">
        <f t="shared" si="2"/>
        <v>0</v>
      </c>
      <c r="L71" s="179">
        <v>21</v>
      </c>
      <c r="M71" s="179">
        <f t="shared" si="3"/>
        <v>0</v>
      </c>
      <c r="N71" s="177">
        <v>0.25</v>
      </c>
      <c r="O71" s="177">
        <f t="shared" si="4"/>
        <v>0.75</v>
      </c>
      <c r="P71" s="177">
        <v>0</v>
      </c>
      <c r="Q71" s="177">
        <f t="shared" si="5"/>
        <v>0</v>
      </c>
      <c r="R71" s="179" t="s">
        <v>278</v>
      </c>
      <c r="S71" s="179" t="s">
        <v>233</v>
      </c>
      <c r="T71" s="179" t="s">
        <v>234</v>
      </c>
      <c r="U71" s="179">
        <v>0</v>
      </c>
      <c r="V71" s="179">
        <f t="shared" si="6"/>
        <v>0</v>
      </c>
      <c r="W71" s="179"/>
      <c r="X71" s="180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5">
      <c r="A72" s="174">
        <v>46</v>
      </c>
      <c r="B72" s="175" t="s">
        <v>733</v>
      </c>
      <c r="C72" s="184" t="s">
        <v>734</v>
      </c>
      <c r="D72" s="176" t="s">
        <v>351</v>
      </c>
      <c r="E72" s="177">
        <v>2</v>
      </c>
      <c r="F72" s="178"/>
      <c r="G72" s="179">
        <f t="shared" si="0"/>
        <v>0</v>
      </c>
      <c r="H72" s="178"/>
      <c r="I72" s="179">
        <f t="shared" si="1"/>
        <v>0</v>
      </c>
      <c r="J72" s="178"/>
      <c r="K72" s="179">
        <f t="shared" si="2"/>
        <v>0</v>
      </c>
      <c r="L72" s="179">
        <v>21</v>
      </c>
      <c r="M72" s="179">
        <f t="shared" si="3"/>
        <v>0</v>
      </c>
      <c r="N72" s="177">
        <v>0.5</v>
      </c>
      <c r="O72" s="177">
        <f t="shared" si="4"/>
        <v>1</v>
      </c>
      <c r="P72" s="177">
        <v>0</v>
      </c>
      <c r="Q72" s="177">
        <f t="shared" si="5"/>
        <v>0</v>
      </c>
      <c r="R72" s="179" t="s">
        <v>278</v>
      </c>
      <c r="S72" s="179" t="s">
        <v>233</v>
      </c>
      <c r="T72" s="179" t="s">
        <v>234</v>
      </c>
      <c r="U72" s="179">
        <v>0</v>
      </c>
      <c r="V72" s="179">
        <f t="shared" si="6"/>
        <v>0</v>
      </c>
      <c r="W72" s="179"/>
      <c r="X72" s="180" t="s">
        <v>279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280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5">
      <c r="A73" s="174">
        <v>47</v>
      </c>
      <c r="B73" s="175" t="s">
        <v>735</v>
      </c>
      <c r="C73" s="184" t="s">
        <v>736</v>
      </c>
      <c r="D73" s="176" t="s">
        <v>351</v>
      </c>
      <c r="E73" s="177">
        <v>6</v>
      </c>
      <c r="F73" s="178"/>
      <c r="G73" s="179">
        <f t="shared" si="0"/>
        <v>0</v>
      </c>
      <c r="H73" s="178"/>
      <c r="I73" s="179">
        <f t="shared" si="1"/>
        <v>0</v>
      </c>
      <c r="J73" s="178"/>
      <c r="K73" s="179">
        <f t="shared" si="2"/>
        <v>0</v>
      </c>
      <c r="L73" s="179">
        <v>21</v>
      </c>
      <c r="M73" s="179">
        <f t="shared" si="3"/>
        <v>0</v>
      </c>
      <c r="N73" s="177">
        <v>1.6</v>
      </c>
      <c r="O73" s="177">
        <f t="shared" si="4"/>
        <v>9.6</v>
      </c>
      <c r="P73" s="177">
        <v>0</v>
      </c>
      <c r="Q73" s="177">
        <f t="shared" si="5"/>
        <v>0</v>
      </c>
      <c r="R73" s="179" t="s">
        <v>278</v>
      </c>
      <c r="S73" s="179" t="s">
        <v>233</v>
      </c>
      <c r="T73" s="179" t="s">
        <v>234</v>
      </c>
      <c r="U73" s="179">
        <v>0</v>
      </c>
      <c r="V73" s="179">
        <f t="shared" si="6"/>
        <v>0</v>
      </c>
      <c r="W73" s="179"/>
      <c r="X73" s="180" t="s">
        <v>279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280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5">
      <c r="A74" s="174">
        <v>48</v>
      </c>
      <c r="B74" s="175" t="s">
        <v>737</v>
      </c>
      <c r="C74" s="184" t="s">
        <v>738</v>
      </c>
      <c r="D74" s="176" t="s">
        <v>351</v>
      </c>
      <c r="E74" s="177">
        <v>11</v>
      </c>
      <c r="F74" s="178"/>
      <c r="G74" s="179">
        <f t="shared" si="0"/>
        <v>0</v>
      </c>
      <c r="H74" s="178"/>
      <c r="I74" s="179">
        <f t="shared" si="1"/>
        <v>0</v>
      </c>
      <c r="J74" s="178"/>
      <c r="K74" s="179">
        <f t="shared" si="2"/>
        <v>0</v>
      </c>
      <c r="L74" s="179">
        <v>21</v>
      </c>
      <c r="M74" s="179">
        <f t="shared" si="3"/>
        <v>0</v>
      </c>
      <c r="N74" s="177">
        <v>2E-3</v>
      </c>
      <c r="O74" s="177">
        <f t="shared" si="4"/>
        <v>0.02</v>
      </c>
      <c r="P74" s="177">
        <v>0</v>
      </c>
      <c r="Q74" s="177">
        <f t="shared" si="5"/>
        <v>0</v>
      </c>
      <c r="R74" s="179" t="s">
        <v>278</v>
      </c>
      <c r="S74" s="179" t="s">
        <v>233</v>
      </c>
      <c r="T74" s="179" t="s">
        <v>234</v>
      </c>
      <c r="U74" s="179">
        <v>0</v>
      </c>
      <c r="V74" s="179">
        <f t="shared" si="6"/>
        <v>0</v>
      </c>
      <c r="W74" s="179"/>
      <c r="X74" s="180" t="s">
        <v>279</v>
      </c>
      <c r="Y74" s="156" t="s">
        <v>147</v>
      </c>
      <c r="Z74" s="146"/>
      <c r="AA74" s="146"/>
      <c r="AB74" s="146"/>
      <c r="AC74" s="146"/>
      <c r="AD74" s="146"/>
      <c r="AE74" s="146"/>
      <c r="AF74" s="146"/>
      <c r="AG74" s="146" t="s">
        <v>280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x14ac:dyDescent="0.25">
      <c r="A75" s="160" t="s">
        <v>139</v>
      </c>
      <c r="B75" s="161" t="s">
        <v>102</v>
      </c>
      <c r="C75" s="181" t="s">
        <v>103</v>
      </c>
      <c r="D75" s="162"/>
      <c r="E75" s="163"/>
      <c r="F75" s="164"/>
      <c r="G75" s="164">
        <f>SUMIF(AG76:AG76,"&lt;&gt;NOR",G76:G76)</f>
        <v>0</v>
      </c>
      <c r="H75" s="164"/>
      <c r="I75" s="164">
        <f>SUM(I76:I76)</f>
        <v>0</v>
      </c>
      <c r="J75" s="164"/>
      <c r="K75" s="164">
        <f>SUM(K76:K76)</f>
        <v>0</v>
      </c>
      <c r="L75" s="164"/>
      <c r="M75" s="164">
        <f>SUM(M76:M76)</f>
        <v>0</v>
      </c>
      <c r="N75" s="163"/>
      <c r="O75" s="163">
        <f>SUM(O76:O76)</f>
        <v>0</v>
      </c>
      <c r="P75" s="163"/>
      <c r="Q75" s="163">
        <f>SUM(Q76:Q76)</f>
        <v>0</v>
      </c>
      <c r="R75" s="164"/>
      <c r="S75" s="164"/>
      <c r="T75" s="164"/>
      <c r="U75" s="164"/>
      <c r="V75" s="164">
        <f>SUM(V76:V76)</f>
        <v>0</v>
      </c>
      <c r="W75" s="164"/>
      <c r="X75" s="165"/>
      <c r="Y75" s="159"/>
      <c r="AG75" t="s">
        <v>140</v>
      </c>
    </row>
    <row r="76" spans="1:60" outlineLevel="1" x14ac:dyDescent="0.25">
      <c r="A76" s="167">
        <v>49</v>
      </c>
      <c r="B76" s="168" t="s">
        <v>519</v>
      </c>
      <c r="C76" s="182" t="s">
        <v>520</v>
      </c>
      <c r="D76" s="169" t="s">
        <v>379</v>
      </c>
      <c r="E76" s="170">
        <v>629.44596999999999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/>
      <c r="S76" s="172" t="s">
        <v>233</v>
      </c>
      <c r="T76" s="172" t="s">
        <v>234</v>
      </c>
      <c r="U76" s="172">
        <v>0</v>
      </c>
      <c r="V76" s="172">
        <f>ROUND(E76*U76,2)</f>
        <v>0</v>
      </c>
      <c r="W76" s="172"/>
      <c r="X76" s="173" t="s">
        <v>146</v>
      </c>
      <c r="Y76" s="156" t="s">
        <v>147</v>
      </c>
      <c r="Z76" s="146"/>
      <c r="AA76" s="146"/>
      <c r="AB76" s="146"/>
      <c r="AC76" s="146"/>
      <c r="AD76" s="146"/>
      <c r="AE76" s="146"/>
      <c r="AF76" s="146"/>
      <c r="AG76" s="146" t="s">
        <v>148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x14ac:dyDescent="0.25">
      <c r="A77" s="3"/>
      <c r="B77" s="4"/>
      <c r="C77" s="185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125</v>
      </c>
    </row>
    <row r="78" spans="1:60" x14ac:dyDescent="0.25">
      <c r="A78" s="149"/>
      <c r="B78" s="150" t="s">
        <v>31</v>
      </c>
      <c r="C78" s="186"/>
      <c r="D78" s="151"/>
      <c r="E78" s="152"/>
      <c r="F78" s="152"/>
      <c r="G78" s="166">
        <f>G8+G39+G46+G54+G75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0</v>
      </c>
      <c r="AG78" t="s">
        <v>228</v>
      </c>
    </row>
    <row r="79" spans="1:60" x14ac:dyDescent="0.25">
      <c r="A79" s="3"/>
      <c r="B79" s="4"/>
      <c r="C79" s="185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A80" s="3"/>
      <c r="B80" s="4"/>
      <c r="C80" s="185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44" activePane="bottomLeft" state="frozen"/>
      <selection pane="bottomLeft" activeCell="C4" sqref="C4:G4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57</v>
      </c>
      <c r="C3" s="246" t="s">
        <v>940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57</v>
      </c>
      <c r="C4" s="249" t="s">
        <v>51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SUMIF(AG9:AG38,"&lt;&gt;NOR",G9:G38)</f>
        <v>0</v>
      </c>
      <c r="H8" s="164"/>
      <c r="I8" s="164">
        <f>SUM(I9:I38)</f>
        <v>0</v>
      </c>
      <c r="J8" s="164"/>
      <c r="K8" s="164">
        <f>SUM(K9:K38)</f>
        <v>0</v>
      </c>
      <c r="L8" s="164"/>
      <c r="M8" s="164">
        <f>SUM(M9:M38)</f>
        <v>0</v>
      </c>
      <c r="N8" s="163"/>
      <c r="O8" s="163">
        <f>SUM(O9:O38)</f>
        <v>502.81</v>
      </c>
      <c r="P8" s="163"/>
      <c r="Q8" s="163">
        <f>SUM(Q9:Q38)</f>
        <v>0</v>
      </c>
      <c r="R8" s="164"/>
      <c r="S8" s="164"/>
      <c r="T8" s="164"/>
      <c r="U8" s="164"/>
      <c r="V8" s="164">
        <f>SUM(V9:V38)</f>
        <v>56.62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420</v>
      </c>
      <c r="C9" s="182" t="s">
        <v>421</v>
      </c>
      <c r="D9" s="169" t="s">
        <v>249</v>
      </c>
      <c r="E9" s="170">
        <v>235.9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233</v>
      </c>
      <c r="T9" s="172" t="s">
        <v>234</v>
      </c>
      <c r="U9" s="172">
        <v>0.156</v>
      </c>
      <c r="V9" s="172">
        <f>ROUND(E9*U9,2)</f>
        <v>36.799999999999997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739</v>
      </c>
      <c r="D10" s="157"/>
      <c r="E10" s="158">
        <v>235.9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416</v>
      </c>
      <c r="C11" s="184" t="s">
        <v>417</v>
      </c>
      <c r="D11" s="176" t="s">
        <v>249</v>
      </c>
      <c r="E11" s="177">
        <v>235.9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233</v>
      </c>
      <c r="T11" s="179" t="s">
        <v>234</v>
      </c>
      <c r="U11" s="179">
        <v>8.4000000000000005E-2</v>
      </c>
      <c r="V11" s="179">
        <f>ROUND(E11*U11,2)</f>
        <v>19.82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656</v>
      </c>
      <c r="C12" s="184" t="s">
        <v>657</v>
      </c>
      <c r="D12" s="176" t="s">
        <v>658</v>
      </c>
      <c r="E12" s="177">
        <v>100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0</v>
      </c>
      <c r="V12" s="179">
        <f>ROUND(E12*U12,2)</f>
        <v>0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4</v>
      </c>
      <c r="B13" s="175" t="s">
        <v>659</v>
      </c>
      <c r="C13" s="184" t="s">
        <v>660</v>
      </c>
      <c r="D13" s="176" t="s">
        <v>661</v>
      </c>
      <c r="E13" s="177">
        <v>15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233</v>
      </c>
      <c r="T13" s="179" t="s">
        <v>234</v>
      </c>
      <c r="U13" s="179">
        <v>0</v>
      </c>
      <c r="V13" s="179">
        <f>ROUND(E13*U13,2)</f>
        <v>0</v>
      </c>
      <c r="W13" s="179"/>
      <c r="X13" s="180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5</v>
      </c>
      <c r="B14" s="175" t="s">
        <v>418</v>
      </c>
      <c r="C14" s="184" t="s">
        <v>419</v>
      </c>
      <c r="D14" s="176" t="s">
        <v>271</v>
      </c>
      <c r="E14" s="177">
        <v>6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6.0999999999999999E-2</v>
      </c>
      <c r="O14" s="177">
        <f>ROUND(E14*N14,2)</f>
        <v>0.37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67">
        <v>6</v>
      </c>
      <c r="B15" s="168" t="s">
        <v>662</v>
      </c>
      <c r="C15" s="182" t="s">
        <v>663</v>
      </c>
      <c r="D15" s="169" t="s">
        <v>249</v>
      </c>
      <c r="E15" s="170">
        <v>16.2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233</v>
      </c>
      <c r="T15" s="172" t="s">
        <v>234</v>
      </c>
      <c r="U15" s="172">
        <v>0</v>
      </c>
      <c r="V15" s="172">
        <f>ROUND(E15*U15,2)</f>
        <v>0</v>
      </c>
      <c r="W15" s="172"/>
      <c r="X15" s="173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5">
      <c r="A16" s="153"/>
      <c r="B16" s="154"/>
      <c r="C16" s="183" t="s">
        <v>740</v>
      </c>
      <c r="D16" s="157"/>
      <c r="E16" s="158">
        <v>16.2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4">
        <v>7</v>
      </c>
      <c r="B17" s="175" t="s">
        <v>665</v>
      </c>
      <c r="C17" s="184" t="s">
        <v>666</v>
      </c>
      <c r="D17" s="176" t="s">
        <v>249</v>
      </c>
      <c r="E17" s="177">
        <v>16.2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233</v>
      </c>
      <c r="T17" s="179" t="s">
        <v>234</v>
      </c>
      <c r="U17" s="179">
        <v>0</v>
      </c>
      <c r="V17" s="179">
        <f>ROUND(E17*U17,2)</f>
        <v>0</v>
      </c>
      <c r="W17" s="179"/>
      <c r="X17" s="180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8</v>
      </c>
      <c r="B18" s="175" t="s">
        <v>423</v>
      </c>
      <c r="C18" s="184" t="s">
        <v>424</v>
      </c>
      <c r="D18" s="176" t="s">
        <v>249</v>
      </c>
      <c r="E18" s="177">
        <v>0.5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9</v>
      </c>
      <c r="B19" s="168" t="s">
        <v>425</v>
      </c>
      <c r="C19" s="182" t="s">
        <v>426</v>
      </c>
      <c r="D19" s="169" t="s">
        <v>232</v>
      </c>
      <c r="E19" s="170">
        <v>406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9.8999999999999999E-4</v>
      </c>
      <c r="O19" s="170">
        <f>ROUND(E19*N19,2)</f>
        <v>0.4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741</v>
      </c>
      <c r="D20" s="157"/>
      <c r="E20" s="158">
        <v>406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10</v>
      </c>
      <c r="B21" s="175" t="s">
        <v>428</v>
      </c>
      <c r="C21" s="184" t="s">
        <v>429</v>
      </c>
      <c r="D21" s="176" t="s">
        <v>232</v>
      </c>
      <c r="E21" s="177">
        <v>406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11</v>
      </c>
      <c r="B22" s="168" t="s">
        <v>430</v>
      </c>
      <c r="C22" s="182" t="s">
        <v>431</v>
      </c>
      <c r="D22" s="169" t="s">
        <v>249</v>
      </c>
      <c r="E22" s="170">
        <v>134.15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742</v>
      </c>
      <c r="D23" s="157"/>
      <c r="E23" s="158">
        <v>134.15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12</v>
      </c>
      <c r="B24" s="168" t="s">
        <v>257</v>
      </c>
      <c r="C24" s="182" t="s">
        <v>258</v>
      </c>
      <c r="D24" s="169" t="s">
        <v>249</v>
      </c>
      <c r="E24" s="170">
        <v>252.1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743</v>
      </c>
      <c r="D25" s="157"/>
      <c r="E25" s="158">
        <v>252.1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5">
      <c r="A26" s="167">
        <v>13</v>
      </c>
      <c r="B26" s="168" t="s">
        <v>433</v>
      </c>
      <c r="C26" s="182" t="s">
        <v>434</v>
      </c>
      <c r="D26" s="169" t="s">
        <v>249</v>
      </c>
      <c r="E26" s="170">
        <v>149.44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233</v>
      </c>
      <c r="T26" s="172" t="s">
        <v>234</v>
      </c>
      <c r="U26" s="172">
        <v>0</v>
      </c>
      <c r="V26" s="172">
        <f>ROUND(E26*U26,2)</f>
        <v>0</v>
      </c>
      <c r="W26" s="172"/>
      <c r="X26" s="173" t="s">
        <v>146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148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2" x14ac:dyDescent="0.25">
      <c r="A27" s="153"/>
      <c r="B27" s="154"/>
      <c r="C27" s="183" t="s">
        <v>744</v>
      </c>
      <c r="D27" s="157"/>
      <c r="E27" s="158">
        <v>149.44</v>
      </c>
      <c r="F27" s="156"/>
      <c r="G27" s="156"/>
      <c r="H27" s="156"/>
      <c r="I27" s="156"/>
      <c r="J27" s="156"/>
      <c r="K27" s="156"/>
      <c r="L27" s="156"/>
      <c r="M27" s="156"/>
      <c r="N27" s="155"/>
      <c r="O27" s="155"/>
      <c r="P27" s="155"/>
      <c r="Q27" s="155"/>
      <c r="R27" s="156"/>
      <c r="S27" s="156"/>
      <c r="T27" s="156"/>
      <c r="U27" s="156"/>
      <c r="V27" s="156"/>
      <c r="W27" s="156"/>
      <c r="X27" s="156"/>
      <c r="Y27" s="156"/>
      <c r="Z27" s="146"/>
      <c r="AA27" s="146"/>
      <c r="AB27" s="146"/>
      <c r="AC27" s="146"/>
      <c r="AD27" s="146"/>
      <c r="AE27" s="146"/>
      <c r="AF27" s="146"/>
      <c r="AG27" s="146" t="s">
        <v>150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67">
        <v>14</v>
      </c>
      <c r="B28" s="168" t="s">
        <v>436</v>
      </c>
      <c r="C28" s="182" t="s">
        <v>437</v>
      </c>
      <c r="D28" s="169" t="s">
        <v>249</v>
      </c>
      <c r="E28" s="170">
        <v>77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233</v>
      </c>
      <c r="T28" s="172" t="s">
        <v>234</v>
      </c>
      <c r="U28" s="172">
        <v>0</v>
      </c>
      <c r="V28" s="172">
        <f>ROUND(E28*U28,2)</f>
        <v>0</v>
      </c>
      <c r="W28" s="172"/>
      <c r="X28" s="173" t="s">
        <v>146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148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5">
      <c r="A29" s="153"/>
      <c r="B29" s="154"/>
      <c r="C29" s="183" t="s">
        <v>745</v>
      </c>
      <c r="D29" s="157"/>
      <c r="E29" s="158">
        <v>77</v>
      </c>
      <c r="F29" s="156"/>
      <c r="G29" s="156"/>
      <c r="H29" s="156"/>
      <c r="I29" s="156"/>
      <c r="J29" s="156"/>
      <c r="K29" s="156"/>
      <c r="L29" s="156"/>
      <c r="M29" s="156"/>
      <c r="N29" s="155"/>
      <c r="O29" s="155"/>
      <c r="P29" s="155"/>
      <c r="Q29" s="155"/>
      <c r="R29" s="156"/>
      <c r="S29" s="156"/>
      <c r="T29" s="156"/>
      <c r="U29" s="156"/>
      <c r="V29" s="156"/>
      <c r="W29" s="156"/>
      <c r="X29" s="156"/>
      <c r="Y29" s="156"/>
      <c r="Z29" s="146"/>
      <c r="AA29" s="146"/>
      <c r="AB29" s="146"/>
      <c r="AC29" s="146"/>
      <c r="AD29" s="146"/>
      <c r="AE29" s="146"/>
      <c r="AF29" s="146"/>
      <c r="AG29" s="146" t="s">
        <v>150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67">
        <v>15</v>
      </c>
      <c r="B30" s="168" t="s">
        <v>583</v>
      </c>
      <c r="C30" s="182" t="s">
        <v>584</v>
      </c>
      <c r="D30" s="169" t="s">
        <v>249</v>
      </c>
      <c r="E30" s="170">
        <v>8.0610999999999997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233</v>
      </c>
      <c r="T30" s="172" t="s">
        <v>234</v>
      </c>
      <c r="U30" s="172">
        <v>0</v>
      </c>
      <c r="V30" s="172">
        <f>ROUND(E30*U30,2)</f>
        <v>0</v>
      </c>
      <c r="W30" s="172"/>
      <c r="X30" s="173" t="s">
        <v>146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148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5">
      <c r="A31" s="153"/>
      <c r="B31" s="154"/>
      <c r="C31" s="183" t="s">
        <v>746</v>
      </c>
      <c r="D31" s="157"/>
      <c r="E31" s="158">
        <v>8.06</v>
      </c>
      <c r="F31" s="156"/>
      <c r="G31" s="156"/>
      <c r="H31" s="156"/>
      <c r="I31" s="156"/>
      <c r="J31" s="156"/>
      <c r="K31" s="156"/>
      <c r="L31" s="156"/>
      <c r="M31" s="156"/>
      <c r="N31" s="155"/>
      <c r="O31" s="155"/>
      <c r="P31" s="155"/>
      <c r="Q31" s="155"/>
      <c r="R31" s="156"/>
      <c r="S31" s="156"/>
      <c r="T31" s="156"/>
      <c r="U31" s="156"/>
      <c r="V31" s="156"/>
      <c r="W31" s="156"/>
      <c r="X31" s="156"/>
      <c r="Y31" s="156"/>
      <c r="Z31" s="146"/>
      <c r="AA31" s="146"/>
      <c r="AB31" s="146"/>
      <c r="AC31" s="146"/>
      <c r="AD31" s="146"/>
      <c r="AE31" s="146"/>
      <c r="AF31" s="146"/>
      <c r="AG31" s="146" t="s">
        <v>150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67">
        <v>16</v>
      </c>
      <c r="B32" s="168" t="s">
        <v>439</v>
      </c>
      <c r="C32" s="182" t="s">
        <v>239</v>
      </c>
      <c r="D32" s="169" t="s">
        <v>379</v>
      </c>
      <c r="E32" s="170">
        <v>453.78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/>
      <c r="S32" s="172" t="s">
        <v>144</v>
      </c>
      <c r="T32" s="172" t="s">
        <v>145</v>
      </c>
      <c r="U32" s="172">
        <v>0</v>
      </c>
      <c r="V32" s="172">
        <f>ROUND(E32*U32,2)</f>
        <v>0</v>
      </c>
      <c r="W32" s="172"/>
      <c r="X32" s="173" t="s">
        <v>146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148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5">
      <c r="A33" s="153"/>
      <c r="B33" s="154"/>
      <c r="C33" s="183" t="s">
        <v>747</v>
      </c>
      <c r="D33" s="157"/>
      <c r="E33" s="158">
        <v>453.78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74">
        <v>17</v>
      </c>
      <c r="B34" s="175" t="s">
        <v>674</v>
      </c>
      <c r="C34" s="184" t="s">
        <v>675</v>
      </c>
      <c r="D34" s="176" t="s">
        <v>271</v>
      </c>
      <c r="E34" s="177">
        <v>140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0.23597000000000001</v>
      </c>
      <c r="O34" s="177">
        <f>ROUND(E34*N34,2)</f>
        <v>33.04</v>
      </c>
      <c r="P34" s="177">
        <v>0</v>
      </c>
      <c r="Q34" s="177">
        <f>ROUND(E34*P34,2)</f>
        <v>0</v>
      </c>
      <c r="R34" s="179"/>
      <c r="S34" s="179" t="s">
        <v>344</v>
      </c>
      <c r="T34" s="179" t="s">
        <v>344</v>
      </c>
      <c r="U34" s="179">
        <v>0</v>
      </c>
      <c r="V34" s="179">
        <f>ROUND(E34*U34,2)</f>
        <v>0</v>
      </c>
      <c r="W34" s="179"/>
      <c r="X34" s="180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67">
        <v>18</v>
      </c>
      <c r="B35" s="168" t="s">
        <v>441</v>
      </c>
      <c r="C35" s="182" t="s">
        <v>442</v>
      </c>
      <c r="D35" s="169" t="s">
        <v>240</v>
      </c>
      <c r="E35" s="170">
        <v>170.12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1</v>
      </c>
      <c r="O35" s="170">
        <f>ROUND(E35*N35,2)</f>
        <v>170.12</v>
      </c>
      <c r="P35" s="170">
        <v>0</v>
      </c>
      <c r="Q35" s="170">
        <f>ROUND(E35*P35,2)</f>
        <v>0</v>
      </c>
      <c r="R35" s="172" t="s">
        <v>278</v>
      </c>
      <c r="S35" s="172" t="s">
        <v>311</v>
      </c>
      <c r="T35" s="172" t="s">
        <v>311</v>
      </c>
      <c r="U35" s="172">
        <v>0</v>
      </c>
      <c r="V35" s="172">
        <f>ROUND(E35*U35,2)</f>
        <v>0</v>
      </c>
      <c r="W35" s="172"/>
      <c r="X35" s="173" t="s">
        <v>279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280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5">
      <c r="A36" s="153"/>
      <c r="B36" s="154"/>
      <c r="C36" s="183" t="s">
        <v>748</v>
      </c>
      <c r="D36" s="157"/>
      <c r="E36" s="158">
        <v>170.12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67">
        <v>19</v>
      </c>
      <c r="B37" s="168" t="s">
        <v>444</v>
      </c>
      <c r="C37" s="182" t="s">
        <v>445</v>
      </c>
      <c r="D37" s="169" t="s">
        <v>240</v>
      </c>
      <c r="E37" s="170">
        <v>298.88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1</v>
      </c>
      <c r="O37" s="170">
        <f>ROUND(E37*N37,2)</f>
        <v>298.88</v>
      </c>
      <c r="P37" s="170">
        <v>0</v>
      </c>
      <c r="Q37" s="170">
        <f>ROUND(E37*P37,2)</f>
        <v>0</v>
      </c>
      <c r="R37" s="172" t="s">
        <v>278</v>
      </c>
      <c r="S37" s="172" t="s">
        <v>386</v>
      </c>
      <c r="T37" s="172" t="s">
        <v>386</v>
      </c>
      <c r="U37" s="172">
        <v>0</v>
      </c>
      <c r="V37" s="172">
        <f>ROUND(E37*U37,2)</f>
        <v>0</v>
      </c>
      <c r="W37" s="172"/>
      <c r="X37" s="173" t="s">
        <v>279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280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5">
      <c r="A38" s="153"/>
      <c r="B38" s="154"/>
      <c r="C38" s="183" t="s">
        <v>749</v>
      </c>
      <c r="D38" s="157"/>
      <c r="E38" s="158">
        <v>298.88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150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5">
      <c r="A39" s="160" t="s">
        <v>139</v>
      </c>
      <c r="B39" s="161" t="s">
        <v>83</v>
      </c>
      <c r="C39" s="181" t="s">
        <v>84</v>
      </c>
      <c r="D39" s="162"/>
      <c r="E39" s="163"/>
      <c r="F39" s="164"/>
      <c r="G39" s="164">
        <f>SUMIF(AG40:AG45,"&lt;&gt;NOR",G40:G45)</f>
        <v>0</v>
      </c>
      <c r="H39" s="164"/>
      <c r="I39" s="164">
        <f>SUM(I40:I45)</f>
        <v>0</v>
      </c>
      <c r="J39" s="164"/>
      <c r="K39" s="164">
        <f>SUM(K40:K45)</f>
        <v>0</v>
      </c>
      <c r="L39" s="164"/>
      <c r="M39" s="164">
        <f>SUM(M40:M45)</f>
        <v>0</v>
      </c>
      <c r="N39" s="163"/>
      <c r="O39" s="163">
        <f>SUM(O40:O45)</f>
        <v>22.42</v>
      </c>
      <c r="P39" s="163"/>
      <c r="Q39" s="163">
        <f>SUM(Q40:Q45)</f>
        <v>0</v>
      </c>
      <c r="R39" s="164"/>
      <c r="S39" s="164"/>
      <c r="T39" s="164"/>
      <c r="U39" s="164"/>
      <c r="V39" s="164">
        <f>SUM(V40:V45)</f>
        <v>0</v>
      </c>
      <c r="W39" s="164"/>
      <c r="X39" s="165"/>
      <c r="Y39" s="159"/>
      <c r="AG39" t="s">
        <v>140</v>
      </c>
    </row>
    <row r="40" spans="1:60" outlineLevel="1" x14ac:dyDescent="0.25">
      <c r="A40" s="167">
        <v>20</v>
      </c>
      <c r="B40" s="168" t="s">
        <v>678</v>
      </c>
      <c r="C40" s="182" t="s">
        <v>679</v>
      </c>
      <c r="D40" s="169" t="s">
        <v>232</v>
      </c>
      <c r="E40" s="170">
        <v>9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0.37174000000000001</v>
      </c>
      <c r="O40" s="170">
        <f>ROUND(E40*N40,2)</f>
        <v>3.35</v>
      </c>
      <c r="P40" s="170">
        <v>0</v>
      </c>
      <c r="Q40" s="170">
        <f>ROUND(E40*P40,2)</f>
        <v>0</v>
      </c>
      <c r="R40" s="172"/>
      <c r="S40" s="172" t="s">
        <v>294</v>
      </c>
      <c r="T40" s="172" t="s">
        <v>317</v>
      </c>
      <c r="U40" s="172">
        <v>0</v>
      </c>
      <c r="V40" s="172">
        <f>ROUND(E40*U40,2)</f>
        <v>0</v>
      </c>
      <c r="W40" s="172"/>
      <c r="X40" s="173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5">
      <c r="A41" s="153"/>
      <c r="B41" s="154"/>
      <c r="C41" s="183" t="s">
        <v>750</v>
      </c>
      <c r="D41" s="157"/>
      <c r="E41" s="158">
        <v>9</v>
      </c>
      <c r="F41" s="156"/>
      <c r="G41" s="156"/>
      <c r="H41" s="156"/>
      <c r="I41" s="156"/>
      <c r="J41" s="156"/>
      <c r="K41" s="156"/>
      <c r="L41" s="156"/>
      <c r="M41" s="156"/>
      <c r="N41" s="155"/>
      <c r="O41" s="155"/>
      <c r="P41" s="155"/>
      <c r="Q41" s="155"/>
      <c r="R41" s="156"/>
      <c r="S41" s="156"/>
      <c r="T41" s="156"/>
      <c r="U41" s="156"/>
      <c r="V41" s="156"/>
      <c r="W41" s="156"/>
      <c r="X41" s="156"/>
      <c r="Y41" s="156"/>
      <c r="Z41" s="146"/>
      <c r="AA41" s="146"/>
      <c r="AB41" s="146"/>
      <c r="AC41" s="146"/>
      <c r="AD41" s="146"/>
      <c r="AE41" s="146"/>
      <c r="AF41" s="146"/>
      <c r="AG41" s="146" t="s">
        <v>150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67">
        <v>21</v>
      </c>
      <c r="B42" s="168" t="s">
        <v>681</v>
      </c>
      <c r="C42" s="182" t="s">
        <v>682</v>
      </c>
      <c r="D42" s="169" t="s">
        <v>249</v>
      </c>
      <c r="E42" s="170">
        <v>1.8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1.7875000000000001</v>
      </c>
      <c r="O42" s="170">
        <f>ROUND(E42*N42,2)</f>
        <v>3.22</v>
      </c>
      <c r="P42" s="170">
        <v>0</v>
      </c>
      <c r="Q42" s="170">
        <f>ROUND(E42*P42,2)</f>
        <v>0</v>
      </c>
      <c r="R42" s="172"/>
      <c r="S42" s="172" t="s">
        <v>233</v>
      </c>
      <c r="T42" s="172" t="s">
        <v>234</v>
      </c>
      <c r="U42" s="172">
        <v>0</v>
      </c>
      <c r="V42" s="172">
        <f>ROUND(E42*U42,2)</f>
        <v>0</v>
      </c>
      <c r="W42" s="172"/>
      <c r="X42" s="173" t="s">
        <v>146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148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5">
      <c r="A43" s="153"/>
      <c r="B43" s="154"/>
      <c r="C43" s="183" t="s">
        <v>751</v>
      </c>
      <c r="D43" s="157"/>
      <c r="E43" s="158">
        <v>1.8</v>
      </c>
      <c r="F43" s="156"/>
      <c r="G43" s="156"/>
      <c r="H43" s="156"/>
      <c r="I43" s="156"/>
      <c r="J43" s="156"/>
      <c r="K43" s="156"/>
      <c r="L43" s="156"/>
      <c r="M43" s="156"/>
      <c r="N43" s="155"/>
      <c r="O43" s="155"/>
      <c r="P43" s="155"/>
      <c r="Q43" s="155"/>
      <c r="R43" s="156"/>
      <c r="S43" s="156"/>
      <c r="T43" s="156"/>
      <c r="U43" s="156"/>
      <c r="V43" s="156"/>
      <c r="W43" s="156"/>
      <c r="X43" s="156"/>
      <c r="Y43" s="156"/>
      <c r="Z43" s="146"/>
      <c r="AA43" s="146"/>
      <c r="AB43" s="146"/>
      <c r="AC43" s="146"/>
      <c r="AD43" s="146"/>
      <c r="AE43" s="146"/>
      <c r="AF43" s="146"/>
      <c r="AG43" s="146" t="s">
        <v>150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67">
        <v>22</v>
      </c>
      <c r="B44" s="168" t="s">
        <v>447</v>
      </c>
      <c r="C44" s="182" t="s">
        <v>448</v>
      </c>
      <c r="D44" s="169" t="s">
        <v>249</v>
      </c>
      <c r="E44" s="170">
        <v>14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1.1322000000000001</v>
      </c>
      <c r="O44" s="170">
        <f>ROUND(E44*N44,2)</f>
        <v>15.85</v>
      </c>
      <c r="P44" s="170">
        <v>0</v>
      </c>
      <c r="Q44" s="170">
        <f>ROUND(E44*P44,2)</f>
        <v>0</v>
      </c>
      <c r="R44" s="172"/>
      <c r="S44" s="172" t="s">
        <v>233</v>
      </c>
      <c r="T44" s="172" t="s">
        <v>234</v>
      </c>
      <c r="U44" s="172">
        <v>0</v>
      </c>
      <c r="V44" s="172">
        <f>ROUND(E44*U44,2)</f>
        <v>0</v>
      </c>
      <c r="W44" s="172"/>
      <c r="X44" s="173" t="s">
        <v>146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148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5">
      <c r="A45" s="153"/>
      <c r="B45" s="154"/>
      <c r="C45" s="183" t="s">
        <v>752</v>
      </c>
      <c r="D45" s="157"/>
      <c r="E45" s="158">
        <v>14</v>
      </c>
      <c r="F45" s="156"/>
      <c r="G45" s="156"/>
      <c r="H45" s="156"/>
      <c r="I45" s="156"/>
      <c r="J45" s="156"/>
      <c r="K45" s="156"/>
      <c r="L45" s="156"/>
      <c r="M45" s="156"/>
      <c r="N45" s="155"/>
      <c r="O45" s="155"/>
      <c r="P45" s="155"/>
      <c r="Q45" s="155"/>
      <c r="R45" s="156"/>
      <c r="S45" s="156"/>
      <c r="T45" s="156"/>
      <c r="U45" s="156"/>
      <c r="V45" s="156"/>
      <c r="W45" s="156"/>
      <c r="X45" s="156"/>
      <c r="Y45" s="156"/>
      <c r="Z45" s="146"/>
      <c r="AA45" s="146"/>
      <c r="AB45" s="146"/>
      <c r="AC45" s="146"/>
      <c r="AD45" s="146"/>
      <c r="AE45" s="146"/>
      <c r="AF45" s="146"/>
      <c r="AG45" s="146" t="s">
        <v>150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5">
      <c r="A46" s="160" t="s">
        <v>139</v>
      </c>
      <c r="B46" s="161" t="s">
        <v>92</v>
      </c>
      <c r="C46" s="181" t="s">
        <v>93</v>
      </c>
      <c r="D46" s="162"/>
      <c r="E46" s="163"/>
      <c r="F46" s="164"/>
      <c r="G46" s="164">
        <f>SUMIF(AG47:AG47,"&lt;&gt;NOR",G47:G47)</f>
        <v>0</v>
      </c>
      <c r="H46" s="164"/>
      <c r="I46" s="164">
        <f>SUM(I47:I47)</f>
        <v>0</v>
      </c>
      <c r="J46" s="164"/>
      <c r="K46" s="164">
        <f>SUM(K47:K47)</f>
        <v>0</v>
      </c>
      <c r="L46" s="164"/>
      <c r="M46" s="164">
        <f>SUM(M47:M47)</f>
        <v>0</v>
      </c>
      <c r="N46" s="163"/>
      <c r="O46" s="163">
        <f>SUM(O47:O47)</f>
        <v>0.02</v>
      </c>
      <c r="P46" s="163"/>
      <c r="Q46" s="163">
        <f>SUM(Q47:Q47)</f>
        <v>0</v>
      </c>
      <c r="R46" s="164"/>
      <c r="S46" s="164"/>
      <c r="T46" s="164"/>
      <c r="U46" s="164"/>
      <c r="V46" s="164">
        <f>SUM(V47:V47)</f>
        <v>41.44</v>
      </c>
      <c r="W46" s="164"/>
      <c r="X46" s="165"/>
      <c r="Y46" s="159"/>
      <c r="AG46" t="s">
        <v>140</v>
      </c>
    </row>
    <row r="47" spans="1:60" outlineLevel="1" x14ac:dyDescent="0.25">
      <c r="A47" s="174">
        <v>23</v>
      </c>
      <c r="B47" s="175" t="s">
        <v>753</v>
      </c>
      <c r="C47" s="184" t="s">
        <v>754</v>
      </c>
      <c r="D47" s="176" t="s">
        <v>271</v>
      </c>
      <c r="E47" s="177">
        <v>140</v>
      </c>
      <c r="F47" s="178"/>
      <c r="G47" s="179">
        <f>ROUND(E47*F47,2)</f>
        <v>0</v>
      </c>
      <c r="H47" s="178"/>
      <c r="I47" s="179">
        <f>ROUND(E47*H47,2)</f>
        <v>0</v>
      </c>
      <c r="J47" s="178"/>
      <c r="K47" s="179">
        <f>ROUND(E47*J47,2)</f>
        <v>0</v>
      </c>
      <c r="L47" s="179">
        <v>21</v>
      </c>
      <c r="M47" s="179">
        <f>G47*(1+L47/100)</f>
        <v>0</v>
      </c>
      <c r="N47" s="177">
        <v>1.6000000000000001E-4</v>
      </c>
      <c r="O47" s="177">
        <f>ROUND(E47*N47,2)</f>
        <v>0.02</v>
      </c>
      <c r="P47" s="177">
        <v>0</v>
      </c>
      <c r="Q47" s="177">
        <f>ROUND(E47*P47,2)</f>
        <v>0</v>
      </c>
      <c r="R47" s="179"/>
      <c r="S47" s="179" t="s">
        <v>233</v>
      </c>
      <c r="T47" s="179" t="s">
        <v>234</v>
      </c>
      <c r="U47" s="179">
        <v>0.29599999999999999</v>
      </c>
      <c r="V47" s="179">
        <f>ROUND(E47*U47,2)</f>
        <v>41.44</v>
      </c>
      <c r="W47" s="179"/>
      <c r="X47" s="180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148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x14ac:dyDescent="0.25">
      <c r="A48" s="160" t="s">
        <v>139</v>
      </c>
      <c r="B48" s="161" t="s">
        <v>96</v>
      </c>
      <c r="C48" s="181" t="s">
        <v>97</v>
      </c>
      <c r="D48" s="162"/>
      <c r="E48" s="163"/>
      <c r="F48" s="164"/>
      <c r="G48" s="164">
        <f>SUMIF(AG49:AG54,"&lt;&gt;NOR",G49:G54)</f>
        <v>0</v>
      </c>
      <c r="H48" s="164"/>
      <c r="I48" s="164">
        <f>SUM(I49:I54)</f>
        <v>0</v>
      </c>
      <c r="J48" s="164"/>
      <c r="K48" s="164">
        <f>SUM(K49:K54)</f>
        <v>0</v>
      </c>
      <c r="L48" s="164"/>
      <c r="M48" s="164">
        <f>SUM(M49:M54)</f>
        <v>0</v>
      </c>
      <c r="N48" s="163"/>
      <c r="O48" s="163">
        <f>SUM(O49:O54)</f>
        <v>1.22</v>
      </c>
      <c r="P48" s="163"/>
      <c r="Q48" s="163">
        <f>SUM(Q49:Q54)</f>
        <v>0</v>
      </c>
      <c r="R48" s="164"/>
      <c r="S48" s="164"/>
      <c r="T48" s="164"/>
      <c r="U48" s="164"/>
      <c r="V48" s="164">
        <f>SUM(V49:V54)</f>
        <v>0</v>
      </c>
      <c r="W48" s="164"/>
      <c r="X48" s="165"/>
      <c r="Y48" s="159"/>
      <c r="AG48" t="s">
        <v>140</v>
      </c>
    </row>
    <row r="49" spans="1:60" outlineLevel="1" x14ac:dyDescent="0.25">
      <c r="A49" s="174">
        <v>24</v>
      </c>
      <c r="B49" s="175" t="s">
        <v>687</v>
      </c>
      <c r="C49" s="184" t="s">
        <v>688</v>
      </c>
      <c r="D49" s="176" t="s">
        <v>351</v>
      </c>
      <c r="E49" s="177">
        <v>6</v>
      </c>
      <c r="F49" s="178"/>
      <c r="G49" s="179">
        <f>ROUND(E49*F49,2)</f>
        <v>0</v>
      </c>
      <c r="H49" s="178"/>
      <c r="I49" s="179">
        <f>ROUND(E49*H49,2)</f>
        <v>0</v>
      </c>
      <c r="J49" s="178"/>
      <c r="K49" s="179">
        <f>ROUND(E49*J49,2)</f>
        <v>0</v>
      </c>
      <c r="L49" s="179">
        <v>21</v>
      </c>
      <c r="M49" s="179">
        <f>G49*(1+L49/100)</f>
        <v>0</v>
      </c>
      <c r="N49" s="177">
        <v>4.0000000000000003E-5</v>
      </c>
      <c r="O49" s="177">
        <f>ROUND(E49*N49,2)</f>
        <v>0</v>
      </c>
      <c r="P49" s="177">
        <v>0</v>
      </c>
      <c r="Q49" s="177">
        <f>ROUND(E49*P49,2)</f>
        <v>0</v>
      </c>
      <c r="R49" s="179"/>
      <c r="S49" s="179" t="s">
        <v>233</v>
      </c>
      <c r="T49" s="179" t="s">
        <v>234</v>
      </c>
      <c r="U49" s="179">
        <v>0</v>
      </c>
      <c r="V49" s="179">
        <f>ROUND(E49*U49,2)</f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25</v>
      </c>
      <c r="B50" s="175" t="s">
        <v>689</v>
      </c>
      <c r="C50" s="184" t="s">
        <v>690</v>
      </c>
      <c r="D50" s="176" t="s">
        <v>351</v>
      </c>
      <c r="E50" s="177">
        <v>4</v>
      </c>
      <c r="F50" s="178"/>
      <c r="G50" s="179">
        <f>ROUND(E50*F50,2)</f>
        <v>0</v>
      </c>
      <c r="H50" s="178"/>
      <c r="I50" s="179">
        <f>ROUND(E50*H50,2)</f>
        <v>0</v>
      </c>
      <c r="J50" s="178"/>
      <c r="K50" s="179">
        <f>ROUND(E50*J50,2)</f>
        <v>0</v>
      </c>
      <c r="L50" s="179">
        <v>21</v>
      </c>
      <c r="M50" s="179">
        <f>G50*(1+L50/100)</f>
        <v>0</v>
      </c>
      <c r="N50" s="177">
        <v>5.0000000000000002E-5</v>
      </c>
      <c r="O50" s="177">
        <f>ROUND(E50*N50,2)</f>
        <v>0</v>
      </c>
      <c r="P50" s="177">
        <v>0</v>
      </c>
      <c r="Q50" s="177">
        <f>ROUND(E50*P50,2)</f>
        <v>0</v>
      </c>
      <c r="R50" s="179"/>
      <c r="S50" s="179" t="s">
        <v>233</v>
      </c>
      <c r="T50" s="179" t="s">
        <v>234</v>
      </c>
      <c r="U50" s="179">
        <v>0</v>
      </c>
      <c r="V50" s="179">
        <f>ROUND(E50*U50,2)</f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67">
        <v>26</v>
      </c>
      <c r="B51" s="168" t="s">
        <v>691</v>
      </c>
      <c r="C51" s="182" t="s">
        <v>692</v>
      </c>
      <c r="D51" s="169" t="s">
        <v>351</v>
      </c>
      <c r="E51" s="170">
        <v>24.72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4.9200000000000001E-2</v>
      </c>
      <c r="O51" s="170">
        <f>ROUND(E51*N51,2)</f>
        <v>1.22</v>
      </c>
      <c r="P51" s="170">
        <v>0</v>
      </c>
      <c r="Q51" s="170">
        <f>ROUND(E51*P51,2)</f>
        <v>0</v>
      </c>
      <c r="R51" s="172" t="s">
        <v>278</v>
      </c>
      <c r="S51" s="172" t="s">
        <v>234</v>
      </c>
      <c r="T51" s="172" t="s">
        <v>234</v>
      </c>
      <c r="U51" s="172">
        <v>0</v>
      </c>
      <c r="V51" s="172">
        <f>ROUND(E51*U51,2)</f>
        <v>0</v>
      </c>
      <c r="W51" s="172"/>
      <c r="X51" s="173" t="s">
        <v>279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280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5">
      <c r="A52" s="153"/>
      <c r="B52" s="154"/>
      <c r="C52" s="183" t="s">
        <v>755</v>
      </c>
      <c r="D52" s="157"/>
      <c r="E52" s="158">
        <v>24.72</v>
      </c>
      <c r="F52" s="156"/>
      <c r="G52" s="156"/>
      <c r="H52" s="156"/>
      <c r="I52" s="156"/>
      <c r="J52" s="156"/>
      <c r="K52" s="156"/>
      <c r="L52" s="156"/>
      <c r="M52" s="156"/>
      <c r="N52" s="155"/>
      <c r="O52" s="155"/>
      <c r="P52" s="155"/>
      <c r="Q52" s="155"/>
      <c r="R52" s="156"/>
      <c r="S52" s="156"/>
      <c r="T52" s="156"/>
      <c r="U52" s="156"/>
      <c r="V52" s="156"/>
      <c r="W52" s="156"/>
      <c r="X52" s="156"/>
      <c r="Y52" s="156"/>
      <c r="Z52" s="146"/>
      <c r="AA52" s="146"/>
      <c r="AB52" s="146"/>
      <c r="AC52" s="146"/>
      <c r="AD52" s="146"/>
      <c r="AE52" s="146"/>
      <c r="AF52" s="146"/>
      <c r="AG52" s="146" t="s">
        <v>150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27</v>
      </c>
      <c r="B53" s="175" t="s">
        <v>694</v>
      </c>
      <c r="C53" s="184" t="s">
        <v>695</v>
      </c>
      <c r="D53" s="176" t="s">
        <v>351</v>
      </c>
      <c r="E53" s="177">
        <v>6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7">
        <v>0</v>
      </c>
      <c r="O53" s="177">
        <f>ROUND(E53*N53,2)</f>
        <v>0</v>
      </c>
      <c r="P53" s="177">
        <v>0</v>
      </c>
      <c r="Q53" s="177">
        <f>ROUND(E53*P53,2)</f>
        <v>0</v>
      </c>
      <c r="R53" s="179" t="s">
        <v>278</v>
      </c>
      <c r="S53" s="179" t="s">
        <v>233</v>
      </c>
      <c r="T53" s="179" t="s">
        <v>234</v>
      </c>
      <c r="U53" s="179">
        <v>0</v>
      </c>
      <c r="V53" s="179">
        <f>ROUND(E53*U53,2)</f>
        <v>0</v>
      </c>
      <c r="W53" s="179"/>
      <c r="X53" s="180" t="s">
        <v>279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280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28</v>
      </c>
      <c r="B54" s="175" t="s">
        <v>696</v>
      </c>
      <c r="C54" s="184" t="s">
        <v>697</v>
      </c>
      <c r="D54" s="176" t="s">
        <v>351</v>
      </c>
      <c r="E54" s="177">
        <v>4</v>
      </c>
      <c r="F54" s="178"/>
      <c r="G54" s="179">
        <f>ROUND(E54*F54,2)</f>
        <v>0</v>
      </c>
      <c r="H54" s="178"/>
      <c r="I54" s="179">
        <f>ROUND(E54*H54,2)</f>
        <v>0</v>
      </c>
      <c r="J54" s="178"/>
      <c r="K54" s="179">
        <f>ROUND(E54*J54,2)</f>
        <v>0</v>
      </c>
      <c r="L54" s="179">
        <v>21</v>
      </c>
      <c r="M54" s="179">
        <f>G54*(1+L54/100)</f>
        <v>0</v>
      </c>
      <c r="N54" s="177">
        <v>0</v>
      </c>
      <c r="O54" s="177">
        <f>ROUND(E54*N54,2)</f>
        <v>0</v>
      </c>
      <c r="P54" s="177">
        <v>0</v>
      </c>
      <c r="Q54" s="177">
        <f>ROUND(E54*P54,2)</f>
        <v>0</v>
      </c>
      <c r="R54" s="179" t="s">
        <v>278</v>
      </c>
      <c r="S54" s="179" t="s">
        <v>233</v>
      </c>
      <c r="T54" s="179" t="s">
        <v>234</v>
      </c>
      <c r="U54" s="179">
        <v>0</v>
      </c>
      <c r="V54" s="179">
        <f>ROUND(E54*U54,2)</f>
        <v>0</v>
      </c>
      <c r="W54" s="179"/>
      <c r="X54" s="180" t="s">
        <v>279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280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x14ac:dyDescent="0.25">
      <c r="A55" s="160" t="s">
        <v>139</v>
      </c>
      <c r="B55" s="161" t="s">
        <v>98</v>
      </c>
      <c r="C55" s="181" t="s">
        <v>99</v>
      </c>
      <c r="D55" s="162"/>
      <c r="E55" s="163"/>
      <c r="F55" s="164"/>
      <c r="G55" s="164">
        <f>SUMIF(AG56:AG73,"&lt;&gt;NOR",G56:G73)</f>
        <v>0</v>
      </c>
      <c r="H55" s="164"/>
      <c r="I55" s="164">
        <f>SUM(I56:I73)</f>
        <v>0</v>
      </c>
      <c r="J55" s="164"/>
      <c r="K55" s="164">
        <f>SUM(K56:K73)</f>
        <v>0</v>
      </c>
      <c r="L55" s="164"/>
      <c r="M55" s="164">
        <f>SUM(M56:M73)</f>
        <v>0</v>
      </c>
      <c r="N55" s="163"/>
      <c r="O55" s="163">
        <f>SUM(O56:O73)</f>
        <v>13.29</v>
      </c>
      <c r="P55" s="163"/>
      <c r="Q55" s="163">
        <f>SUM(Q56:Q73)</f>
        <v>0</v>
      </c>
      <c r="R55" s="164"/>
      <c r="S55" s="164"/>
      <c r="T55" s="164"/>
      <c r="U55" s="164"/>
      <c r="V55" s="164">
        <f>SUM(V56:V73)</f>
        <v>0</v>
      </c>
      <c r="W55" s="164"/>
      <c r="X55" s="165"/>
      <c r="Y55" s="159"/>
      <c r="AG55" t="s">
        <v>140</v>
      </c>
    </row>
    <row r="56" spans="1:60" outlineLevel="1" x14ac:dyDescent="0.25">
      <c r="A56" s="174">
        <v>29</v>
      </c>
      <c r="B56" s="175" t="s">
        <v>98</v>
      </c>
      <c r="C56" s="184" t="s">
        <v>698</v>
      </c>
      <c r="D56" s="176" t="s">
        <v>271</v>
      </c>
      <c r="E56" s="177">
        <v>144</v>
      </c>
      <c r="F56" s="178"/>
      <c r="G56" s="179">
        <f t="shared" ref="G56:G73" si="0">ROUND(E56*F56,2)</f>
        <v>0</v>
      </c>
      <c r="H56" s="178"/>
      <c r="I56" s="179">
        <f t="shared" ref="I56:I73" si="1">ROUND(E56*H56,2)</f>
        <v>0</v>
      </c>
      <c r="J56" s="178"/>
      <c r="K56" s="179">
        <f t="shared" ref="K56:K73" si="2">ROUND(E56*J56,2)</f>
        <v>0</v>
      </c>
      <c r="L56" s="179">
        <v>21</v>
      </c>
      <c r="M56" s="179">
        <f t="shared" ref="M56:M73" si="3">G56*(1+L56/100)</f>
        <v>0</v>
      </c>
      <c r="N56" s="177">
        <v>0</v>
      </c>
      <c r="O56" s="177">
        <f t="shared" ref="O56:O73" si="4">ROUND(E56*N56,2)</f>
        <v>0</v>
      </c>
      <c r="P56" s="177">
        <v>0</v>
      </c>
      <c r="Q56" s="177">
        <f t="shared" ref="Q56:Q73" si="5">ROUND(E56*P56,2)</f>
        <v>0</v>
      </c>
      <c r="R56" s="179"/>
      <c r="S56" s="179" t="s">
        <v>144</v>
      </c>
      <c r="T56" s="179" t="s">
        <v>145</v>
      </c>
      <c r="U56" s="179">
        <v>0</v>
      </c>
      <c r="V56" s="179">
        <f t="shared" ref="V56:V73" si="6">ROUND(E56*U56,2)</f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30</v>
      </c>
      <c r="B57" s="175" t="s">
        <v>699</v>
      </c>
      <c r="C57" s="184" t="s">
        <v>700</v>
      </c>
      <c r="D57" s="176" t="s">
        <v>701</v>
      </c>
      <c r="E57" s="177">
        <v>4</v>
      </c>
      <c r="F57" s="178"/>
      <c r="G57" s="179">
        <f t="shared" si="0"/>
        <v>0</v>
      </c>
      <c r="H57" s="178"/>
      <c r="I57" s="179">
        <f t="shared" si="1"/>
        <v>0</v>
      </c>
      <c r="J57" s="178"/>
      <c r="K57" s="179">
        <f t="shared" si="2"/>
        <v>0</v>
      </c>
      <c r="L57" s="179">
        <v>21</v>
      </c>
      <c r="M57" s="179">
        <f t="shared" si="3"/>
        <v>0</v>
      </c>
      <c r="N57" s="177">
        <v>1.2999999999999999E-4</v>
      </c>
      <c r="O57" s="177">
        <f t="shared" si="4"/>
        <v>0</v>
      </c>
      <c r="P57" s="177">
        <v>0</v>
      </c>
      <c r="Q57" s="177">
        <f t="shared" si="5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6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31</v>
      </c>
      <c r="B58" s="175" t="s">
        <v>702</v>
      </c>
      <c r="C58" s="184" t="s">
        <v>703</v>
      </c>
      <c r="D58" s="176" t="s">
        <v>351</v>
      </c>
      <c r="E58" s="177">
        <v>11</v>
      </c>
      <c r="F58" s="178"/>
      <c r="G58" s="179">
        <f t="shared" si="0"/>
        <v>0</v>
      </c>
      <c r="H58" s="178"/>
      <c r="I58" s="179">
        <f t="shared" si="1"/>
        <v>0</v>
      </c>
      <c r="J58" s="178"/>
      <c r="K58" s="179">
        <f t="shared" si="2"/>
        <v>0</v>
      </c>
      <c r="L58" s="179">
        <v>21</v>
      </c>
      <c r="M58" s="179">
        <f t="shared" si="3"/>
        <v>0</v>
      </c>
      <c r="N58" s="177">
        <v>2.1000000000000001E-2</v>
      </c>
      <c r="O58" s="177">
        <f t="shared" si="4"/>
        <v>0.23</v>
      </c>
      <c r="P58" s="177">
        <v>0</v>
      </c>
      <c r="Q58" s="177">
        <f t="shared" si="5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6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32</v>
      </c>
      <c r="B59" s="175" t="s">
        <v>704</v>
      </c>
      <c r="C59" s="184" t="s">
        <v>705</v>
      </c>
      <c r="D59" s="176" t="s">
        <v>351</v>
      </c>
      <c r="E59" s="177">
        <v>4</v>
      </c>
      <c r="F59" s="178"/>
      <c r="G59" s="179">
        <f t="shared" si="0"/>
        <v>0</v>
      </c>
      <c r="H59" s="178"/>
      <c r="I59" s="179">
        <f t="shared" si="1"/>
        <v>0</v>
      </c>
      <c r="J59" s="178"/>
      <c r="K59" s="179">
        <f t="shared" si="2"/>
        <v>0</v>
      </c>
      <c r="L59" s="179">
        <v>21</v>
      </c>
      <c r="M59" s="179">
        <f t="shared" si="3"/>
        <v>0</v>
      </c>
      <c r="N59" s="177">
        <v>2.6110000000000001E-2</v>
      </c>
      <c r="O59" s="177">
        <f t="shared" si="4"/>
        <v>0.1</v>
      </c>
      <c r="P59" s="177">
        <v>0</v>
      </c>
      <c r="Q59" s="177">
        <f t="shared" si="5"/>
        <v>0</v>
      </c>
      <c r="R59" s="179"/>
      <c r="S59" s="179" t="s">
        <v>233</v>
      </c>
      <c r="T59" s="179" t="s">
        <v>234</v>
      </c>
      <c r="U59" s="179">
        <v>0</v>
      </c>
      <c r="V59" s="179">
        <f t="shared" si="6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20.399999999999999" outlineLevel="1" x14ac:dyDescent="0.25">
      <c r="A60" s="174">
        <v>33</v>
      </c>
      <c r="B60" s="175" t="s">
        <v>706</v>
      </c>
      <c r="C60" s="184" t="s">
        <v>707</v>
      </c>
      <c r="D60" s="176" t="s">
        <v>348</v>
      </c>
      <c r="E60" s="177">
        <v>1</v>
      </c>
      <c r="F60" s="178"/>
      <c r="G60" s="179">
        <f t="shared" si="0"/>
        <v>0</v>
      </c>
      <c r="H60" s="178"/>
      <c r="I60" s="179">
        <f t="shared" si="1"/>
        <v>0</v>
      </c>
      <c r="J60" s="178"/>
      <c r="K60" s="179">
        <f t="shared" si="2"/>
        <v>0</v>
      </c>
      <c r="L60" s="179">
        <v>21</v>
      </c>
      <c r="M60" s="179">
        <f t="shared" si="3"/>
        <v>0</v>
      </c>
      <c r="N60" s="177">
        <v>0</v>
      </c>
      <c r="O60" s="177">
        <f t="shared" si="4"/>
        <v>0</v>
      </c>
      <c r="P60" s="177">
        <v>0</v>
      </c>
      <c r="Q60" s="177">
        <f t="shared" si="5"/>
        <v>0</v>
      </c>
      <c r="R60" s="179"/>
      <c r="S60" s="179" t="s">
        <v>144</v>
      </c>
      <c r="T60" s="179" t="s">
        <v>145</v>
      </c>
      <c r="U60" s="179">
        <v>0</v>
      </c>
      <c r="V60" s="179">
        <f t="shared" si="6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34</v>
      </c>
      <c r="B61" s="175" t="s">
        <v>708</v>
      </c>
      <c r="C61" s="184" t="s">
        <v>709</v>
      </c>
      <c r="D61" s="176" t="s">
        <v>351</v>
      </c>
      <c r="E61" s="177">
        <v>4</v>
      </c>
      <c r="F61" s="178"/>
      <c r="G61" s="179">
        <f t="shared" si="0"/>
        <v>0</v>
      </c>
      <c r="H61" s="178"/>
      <c r="I61" s="179">
        <f t="shared" si="1"/>
        <v>0</v>
      </c>
      <c r="J61" s="178"/>
      <c r="K61" s="179">
        <f t="shared" si="2"/>
        <v>0</v>
      </c>
      <c r="L61" s="179">
        <v>21</v>
      </c>
      <c r="M61" s="179">
        <f t="shared" si="3"/>
        <v>0</v>
      </c>
      <c r="N61" s="177">
        <v>7.0000000000000001E-3</v>
      </c>
      <c r="O61" s="177">
        <f t="shared" si="4"/>
        <v>0.03</v>
      </c>
      <c r="P61" s="177">
        <v>0</v>
      </c>
      <c r="Q61" s="177">
        <f t="shared" si="5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6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35</v>
      </c>
      <c r="B62" s="175" t="s">
        <v>710</v>
      </c>
      <c r="C62" s="184" t="s">
        <v>711</v>
      </c>
      <c r="D62" s="176" t="s">
        <v>351</v>
      </c>
      <c r="E62" s="177">
        <v>4</v>
      </c>
      <c r="F62" s="178"/>
      <c r="G62" s="179">
        <f t="shared" si="0"/>
        <v>0</v>
      </c>
      <c r="H62" s="178"/>
      <c r="I62" s="179">
        <f t="shared" si="1"/>
        <v>0</v>
      </c>
      <c r="J62" s="178"/>
      <c r="K62" s="179">
        <f t="shared" si="2"/>
        <v>0</v>
      </c>
      <c r="L62" s="179">
        <v>21</v>
      </c>
      <c r="M62" s="179">
        <f t="shared" si="3"/>
        <v>0</v>
      </c>
      <c r="N62" s="177">
        <v>0.43099999999999999</v>
      </c>
      <c r="O62" s="177">
        <f t="shared" si="4"/>
        <v>1.72</v>
      </c>
      <c r="P62" s="177">
        <v>0</v>
      </c>
      <c r="Q62" s="177">
        <f t="shared" si="5"/>
        <v>0</v>
      </c>
      <c r="R62" s="179"/>
      <c r="S62" s="179" t="s">
        <v>233</v>
      </c>
      <c r="T62" s="179" t="s">
        <v>234</v>
      </c>
      <c r="U62" s="179">
        <v>0</v>
      </c>
      <c r="V62" s="179">
        <f t="shared" si="6"/>
        <v>0</v>
      </c>
      <c r="W62" s="179"/>
      <c r="X62" s="180" t="s">
        <v>146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148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74">
        <v>36</v>
      </c>
      <c r="B63" s="175" t="s">
        <v>712</v>
      </c>
      <c r="C63" s="184" t="s">
        <v>713</v>
      </c>
      <c r="D63" s="176" t="s">
        <v>351</v>
      </c>
      <c r="E63" s="177">
        <v>4</v>
      </c>
      <c r="F63" s="178"/>
      <c r="G63" s="179">
        <f t="shared" si="0"/>
        <v>0</v>
      </c>
      <c r="H63" s="178"/>
      <c r="I63" s="179">
        <f t="shared" si="1"/>
        <v>0</v>
      </c>
      <c r="J63" s="178"/>
      <c r="K63" s="179">
        <f t="shared" si="2"/>
        <v>0</v>
      </c>
      <c r="L63" s="179">
        <v>21</v>
      </c>
      <c r="M63" s="179">
        <f t="shared" si="3"/>
        <v>0</v>
      </c>
      <c r="N63" s="177">
        <v>1.0000000000000001E-5</v>
      </c>
      <c r="O63" s="177">
        <f t="shared" si="4"/>
        <v>0</v>
      </c>
      <c r="P63" s="177">
        <v>0</v>
      </c>
      <c r="Q63" s="177">
        <f t="shared" si="5"/>
        <v>0</v>
      </c>
      <c r="R63" s="179"/>
      <c r="S63" s="179" t="s">
        <v>144</v>
      </c>
      <c r="T63" s="179" t="s">
        <v>145</v>
      </c>
      <c r="U63" s="179">
        <v>0</v>
      </c>
      <c r="V63" s="179">
        <f t="shared" si="6"/>
        <v>0</v>
      </c>
      <c r="W63" s="179"/>
      <c r="X63" s="180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37</v>
      </c>
      <c r="B64" s="175" t="s">
        <v>714</v>
      </c>
      <c r="C64" s="184" t="s">
        <v>715</v>
      </c>
      <c r="D64" s="176" t="s">
        <v>351</v>
      </c>
      <c r="E64" s="177">
        <v>4</v>
      </c>
      <c r="F64" s="178"/>
      <c r="G64" s="179">
        <f t="shared" si="0"/>
        <v>0</v>
      </c>
      <c r="H64" s="178"/>
      <c r="I64" s="179">
        <f t="shared" si="1"/>
        <v>0</v>
      </c>
      <c r="J64" s="178"/>
      <c r="K64" s="179">
        <f t="shared" si="2"/>
        <v>0</v>
      </c>
      <c r="L64" s="179">
        <v>21</v>
      </c>
      <c r="M64" s="179">
        <f t="shared" si="3"/>
        <v>0</v>
      </c>
      <c r="N64" s="177">
        <v>0.158</v>
      </c>
      <c r="O64" s="177">
        <f t="shared" si="4"/>
        <v>0.63</v>
      </c>
      <c r="P64" s="177">
        <v>0</v>
      </c>
      <c r="Q64" s="177">
        <f t="shared" si="5"/>
        <v>0</v>
      </c>
      <c r="R64" s="179" t="s">
        <v>278</v>
      </c>
      <c r="S64" s="179" t="s">
        <v>458</v>
      </c>
      <c r="T64" s="179" t="s">
        <v>458</v>
      </c>
      <c r="U64" s="179">
        <v>0</v>
      </c>
      <c r="V64" s="179">
        <f t="shared" si="6"/>
        <v>0</v>
      </c>
      <c r="W64" s="179"/>
      <c r="X64" s="180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38</v>
      </c>
      <c r="B65" s="175" t="s">
        <v>719</v>
      </c>
      <c r="C65" s="184" t="s">
        <v>720</v>
      </c>
      <c r="D65" s="176" t="s">
        <v>351</v>
      </c>
      <c r="E65" s="177">
        <v>1</v>
      </c>
      <c r="F65" s="178"/>
      <c r="G65" s="179">
        <f t="shared" si="0"/>
        <v>0</v>
      </c>
      <c r="H65" s="178"/>
      <c r="I65" s="179">
        <f t="shared" si="1"/>
        <v>0</v>
      </c>
      <c r="J65" s="178"/>
      <c r="K65" s="179">
        <f t="shared" si="2"/>
        <v>0</v>
      </c>
      <c r="L65" s="179">
        <v>21</v>
      </c>
      <c r="M65" s="179">
        <f t="shared" si="3"/>
        <v>0</v>
      </c>
      <c r="N65" s="177">
        <v>0.08</v>
      </c>
      <c r="O65" s="177">
        <f t="shared" si="4"/>
        <v>0.08</v>
      </c>
      <c r="P65" s="177">
        <v>0</v>
      </c>
      <c r="Q65" s="177">
        <f t="shared" si="5"/>
        <v>0</v>
      </c>
      <c r="R65" s="179" t="s">
        <v>278</v>
      </c>
      <c r="S65" s="179" t="s">
        <v>718</v>
      </c>
      <c r="T65" s="179" t="s">
        <v>718</v>
      </c>
      <c r="U65" s="179">
        <v>0</v>
      </c>
      <c r="V65" s="179">
        <f t="shared" si="6"/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39</v>
      </c>
      <c r="B66" s="175" t="s">
        <v>723</v>
      </c>
      <c r="C66" s="184" t="s">
        <v>724</v>
      </c>
      <c r="D66" s="176" t="s">
        <v>351</v>
      </c>
      <c r="E66" s="177">
        <v>1</v>
      </c>
      <c r="F66" s="178"/>
      <c r="G66" s="179">
        <f t="shared" si="0"/>
        <v>0</v>
      </c>
      <c r="H66" s="178"/>
      <c r="I66" s="179">
        <f t="shared" si="1"/>
        <v>0</v>
      </c>
      <c r="J66" s="178"/>
      <c r="K66" s="179">
        <f t="shared" si="2"/>
        <v>0</v>
      </c>
      <c r="L66" s="179">
        <v>21</v>
      </c>
      <c r="M66" s="179">
        <f t="shared" si="3"/>
        <v>0</v>
      </c>
      <c r="N66" s="177">
        <v>5.3999999999999999E-2</v>
      </c>
      <c r="O66" s="177">
        <f t="shared" si="4"/>
        <v>0.05</v>
      </c>
      <c r="P66" s="177">
        <v>0</v>
      </c>
      <c r="Q66" s="177">
        <f t="shared" si="5"/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si="6"/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40</v>
      </c>
      <c r="B67" s="175" t="s">
        <v>725</v>
      </c>
      <c r="C67" s="184" t="s">
        <v>726</v>
      </c>
      <c r="D67" s="176" t="s">
        <v>351</v>
      </c>
      <c r="E67" s="177">
        <v>1</v>
      </c>
      <c r="F67" s="178"/>
      <c r="G67" s="179">
        <f t="shared" si="0"/>
        <v>0</v>
      </c>
      <c r="H67" s="178"/>
      <c r="I67" s="179">
        <f t="shared" si="1"/>
        <v>0</v>
      </c>
      <c r="J67" s="178"/>
      <c r="K67" s="179">
        <f t="shared" si="2"/>
        <v>0</v>
      </c>
      <c r="L67" s="179">
        <v>21</v>
      </c>
      <c r="M67" s="179">
        <f t="shared" si="3"/>
        <v>0</v>
      </c>
      <c r="N67" s="177">
        <v>6.8000000000000005E-2</v>
      </c>
      <c r="O67" s="177">
        <f t="shared" si="4"/>
        <v>7.0000000000000007E-2</v>
      </c>
      <c r="P67" s="177">
        <v>0</v>
      </c>
      <c r="Q67" s="177">
        <f t="shared" si="5"/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 t="shared" si="6"/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41</v>
      </c>
      <c r="B68" s="175" t="s">
        <v>727</v>
      </c>
      <c r="C68" s="184" t="s">
        <v>728</v>
      </c>
      <c r="D68" s="176" t="s">
        <v>351</v>
      </c>
      <c r="E68" s="177">
        <v>3</v>
      </c>
      <c r="F68" s="178"/>
      <c r="G68" s="179">
        <f t="shared" si="0"/>
        <v>0</v>
      </c>
      <c r="H68" s="178"/>
      <c r="I68" s="179">
        <f t="shared" si="1"/>
        <v>0</v>
      </c>
      <c r="J68" s="178"/>
      <c r="K68" s="179">
        <f t="shared" si="2"/>
        <v>0</v>
      </c>
      <c r="L68" s="179">
        <v>21</v>
      </c>
      <c r="M68" s="179">
        <f t="shared" si="3"/>
        <v>0</v>
      </c>
      <c r="N68" s="177">
        <v>0.58499999999999996</v>
      </c>
      <c r="O68" s="177">
        <f t="shared" si="4"/>
        <v>1.76</v>
      </c>
      <c r="P68" s="177">
        <v>0</v>
      </c>
      <c r="Q68" s="177">
        <f t="shared" si="5"/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 t="shared" si="6"/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74">
        <v>42</v>
      </c>
      <c r="B69" s="175" t="s">
        <v>729</v>
      </c>
      <c r="C69" s="184" t="s">
        <v>730</v>
      </c>
      <c r="D69" s="176" t="s">
        <v>351</v>
      </c>
      <c r="E69" s="177">
        <v>1</v>
      </c>
      <c r="F69" s="178"/>
      <c r="G69" s="179">
        <f t="shared" si="0"/>
        <v>0</v>
      </c>
      <c r="H69" s="178"/>
      <c r="I69" s="179">
        <f t="shared" si="1"/>
        <v>0</v>
      </c>
      <c r="J69" s="178"/>
      <c r="K69" s="179">
        <f t="shared" si="2"/>
        <v>0</v>
      </c>
      <c r="L69" s="179">
        <v>21</v>
      </c>
      <c r="M69" s="179">
        <f t="shared" si="3"/>
        <v>0</v>
      </c>
      <c r="N69" s="177">
        <v>0.69699999999999995</v>
      </c>
      <c r="O69" s="177">
        <f t="shared" si="4"/>
        <v>0.7</v>
      </c>
      <c r="P69" s="177">
        <v>0</v>
      </c>
      <c r="Q69" s="177">
        <f t="shared" si="5"/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 t="shared" si="6"/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74">
        <v>43</v>
      </c>
      <c r="B70" s="175" t="s">
        <v>731</v>
      </c>
      <c r="C70" s="184" t="s">
        <v>732</v>
      </c>
      <c r="D70" s="176" t="s">
        <v>351</v>
      </c>
      <c r="E70" s="177">
        <v>2</v>
      </c>
      <c r="F70" s="178"/>
      <c r="G70" s="179">
        <f t="shared" si="0"/>
        <v>0</v>
      </c>
      <c r="H70" s="178"/>
      <c r="I70" s="179">
        <f t="shared" si="1"/>
        <v>0</v>
      </c>
      <c r="J70" s="178"/>
      <c r="K70" s="179">
        <f t="shared" si="2"/>
        <v>0</v>
      </c>
      <c r="L70" s="179">
        <v>21</v>
      </c>
      <c r="M70" s="179">
        <f t="shared" si="3"/>
        <v>0</v>
      </c>
      <c r="N70" s="177">
        <v>0.25</v>
      </c>
      <c r="O70" s="177">
        <f t="shared" si="4"/>
        <v>0.5</v>
      </c>
      <c r="P70" s="177">
        <v>0</v>
      </c>
      <c r="Q70" s="177">
        <f t="shared" si="5"/>
        <v>0</v>
      </c>
      <c r="R70" s="179" t="s">
        <v>278</v>
      </c>
      <c r="S70" s="179" t="s">
        <v>233</v>
      </c>
      <c r="T70" s="179" t="s">
        <v>234</v>
      </c>
      <c r="U70" s="179">
        <v>0</v>
      </c>
      <c r="V70" s="179">
        <f t="shared" si="6"/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280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5">
      <c r="A71" s="174">
        <v>44</v>
      </c>
      <c r="B71" s="175" t="s">
        <v>733</v>
      </c>
      <c r="C71" s="184" t="s">
        <v>734</v>
      </c>
      <c r="D71" s="176" t="s">
        <v>351</v>
      </c>
      <c r="E71" s="177">
        <v>2</v>
      </c>
      <c r="F71" s="178"/>
      <c r="G71" s="179">
        <f t="shared" si="0"/>
        <v>0</v>
      </c>
      <c r="H71" s="178"/>
      <c r="I71" s="179">
        <f t="shared" si="1"/>
        <v>0</v>
      </c>
      <c r="J71" s="178"/>
      <c r="K71" s="179">
        <f t="shared" si="2"/>
        <v>0</v>
      </c>
      <c r="L71" s="179">
        <v>21</v>
      </c>
      <c r="M71" s="179">
        <f t="shared" si="3"/>
        <v>0</v>
      </c>
      <c r="N71" s="177">
        <v>0.5</v>
      </c>
      <c r="O71" s="177">
        <f t="shared" si="4"/>
        <v>1</v>
      </c>
      <c r="P71" s="177">
        <v>0</v>
      </c>
      <c r="Q71" s="177">
        <f t="shared" si="5"/>
        <v>0</v>
      </c>
      <c r="R71" s="179" t="s">
        <v>278</v>
      </c>
      <c r="S71" s="179" t="s">
        <v>233</v>
      </c>
      <c r="T71" s="179" t="s">
        <v>234</v>
      </c>
      <c r="U71" s="179">
        <v>0</v>
      </c>
      <c r="V71" s="179">
        <f t="shared" si="6"/>
        <v>0</v>
      </c>
      <c r="W71" s="179"/>
      <c r="X71" s="180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5">
      <c r="A72" s="174">
        <v>45</v>
      </c>
      <c r="B72" s="175" t="s">
        <v>735</v>
      </c>
      <c r="C72" s="184" t="s">
        <v>736</v>
      </c>
      <c r="D72" s="176" t="s">
        <v>351</v>
      </c>
      <c r="E72" s="177">
        <v>4</v>
      </c>
      <c r="F72" s="178"/>
      <c r="G72" s="179">
        <f t="shared" si="0"/>
        <v>0</v>
      </c>
      <c r="H72" s="178"/>
      <c r="I72" s="179">
        <f t="shared" si="1"/>
        <v>0</v>
      </c>
      <c r="J72" s="178"/>
      <c r="K72" s="179">
        <f t="shared" si="2"/>
        <v>0</v>
      </c>
      <c r="L72" s="179">
        <v>21</v>
      </c>
      <c r="M72" s="179">
        <f t="shared" si="3"/>
        <v>0</v>
      </c>
      <c r="N72" s="177">
        <v>1.6</v>
      </c>
      <c r="O72" s="177">
        <f t="shared" si="4"/>
        <v>6.4</v>
      </c>
      <c r="P72" s="177">
        <v>0</v>
      </c>
      <c r="Q72" s="177">
        <f t="shared" si="5"/>
        <v>0</v>
      </c>
      <c r="R72" s="179" t="s">
        <v>278</v>
      </c>
      <c r="S72" s="179" t="s">
        <v>233</v>
      </c>
      <c r="T72" s="179" t="s">
        <v>234</v>
      </c>
      <c r="U72" s="179">
        <v>0</v>
      </c>
      <c r="V72" s="179">
        <f t="shared" si="6"/>
        <v>0</v>
      </c>
      <c r="W72" s="179"/>
      <c r="X72" s="180" t="s">
        <v>279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280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5">
      <c r="A73" s="174">
        <v>46</v>
      </c>
      <c r="B73" s="175" t="s">
        <v>737</v>
      </c>
      <c r="C73" s="184" t="s">
        <v>738</v>
      </c>
      <c r="D73" s="176" t="s">
        <v>351</v>
      </c>
      <c r="E73" s="177">
        <v>8</v>
      </c>
      <c r="F73" s="178"/>
      <c r="G73" s="179">
        <f t="shared" si="0"/>
        <v>0</v>
      </c>
      <c r="H73" s="178"/>
      <c r="I73" s="179">
        <f t="shared" si="1"/>
        <v>0</v>
      </c>
      <c r="J73" s="178"/>
      <c r="K73" s="179">
        <f t="shared" si="2"/>
        <v>0</v>
      </c>
      <c r="L73" s="179">
        <v>21</v>
      </c>
      <c r="M73" s="179">
        <f t="shared" si="3"/>
        <v>0</v>
      </c>
      <c r="N73" s="177">
        <v>2E-3</v>
      </c>
      <c r="O73" s="177">
        <f t="shared" si="4"/>
        <v>0.02</v>
      </c>
      <c r="P73" s="177">
        <v>0</v>
      </c>
      <c r="Q73" s="177">
        <f t="shared" si="5"/>
        <v>0</v>
      </c>
      <c r="R73" s="179" t="s">
        <v>278</v>
      </c>
      <c r="S73" s="179" t="s">
        <v>233</v>
      </c>
      <c r="T73" s="179" t="s">
        <v>234</v>
      </c>
      <c r="U73" s="179">
        <v>0</v>
      </c>
      <c r="V73" s="179">
        <f t="shared" si="6"/>
        <v>0</v>
      </c>
      <c r="W73" s="179"/>
      <c r="X73" s="180" t="s">
        <v>279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280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160" t="s">
        <v>139</v>
      </c>
      <c r="B74" s="161" t="s">
        <v>102</v>
      </c>
      <c r="C74" s="181" t="s">
        <v>103</v>
      </c>
      <c r="D74" s="162"/>
      <c r="E74" s="163"/>
      <c r="F74" s="164"/>
      <c r="G74" s="164">
        <f>SUMIF(AG75:AG75,"&lt;&gt;NOR",G75:G75)</f>
        <v>0</v>
      </c>
      <c r="H74" s="164"/>
      <c r="I74" s="164">
        <f>SUM(I75:I75)</f>
        <v>0</v>
      </c>
      <c r="J74" s="164"/>
      <c r="K74" s="164">
        <f>SUM(K75:K75)</f>
        <v>0</v>
      </c>
      <c r="L74" s="164"/>
      <c r="M74" s="164">
        <f>SUM(M75:M75)</f>
        <v>0</v>
      </c>
      <c r="N74" s="163"/>
      <c r="O74" s="163">
        <f>SUM(O75:O75)</f>
        <v>0</v>
      </c>
      <c r="P74" s="163"/>
      <c r="Q74" s="163">
        <f>SUM(Q75:Q75)</f>
        <v>0</v>
      </c>
      <c r="R74" s="164"/>
      <c r="S74" s="164"/>
      <c r="T74" s="164"/>
      <c r="U74" s="164"/>
      <c r="V74" s="164">
        <f>SUM(V75:V75)</f>
        <v>0</v>
      </c>
      <c r="W74" s="164"/>
      <c r="X74" s="165"/>
      <c r="Y74" s="159"/>
      <c r="AG74" t="s">
        <v>140</v>
      </c>
    </row>
    <row r="75" spans="1:60" outlineLevel="1" x14ac:dyDescent="0.25">
      <c r="A75" s="167">
        <v>47</v>
      </c>
      <c r="B75" s="168" t="s">
        <v>519</v>
      </c>
      <c r="C75" s="182" t="s">
        <v>520</v>
      </c>
      <c r="D75" s="169" t="s">
        <v>379</v>
      </c>
      <c r="E75" s="170">
        <v>539.72716000000003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/>
      <c r="S75" s="172" t="s">
        <v>233</v>
      </c>
      <c r="T75" s="172" t="s">
        <v>234</v>
      </c>
      <c r="U75" s="172">
        <v>0</v>
      </c>
      <c r="V75" s="172">
        <f>ROUND(E75*U75,2)</f>
        <v>0</v>
      </c>
      <c r="W75" s="172"/>
      <c r="X75" s="173" t="s">
        <v>146</v>
      </c>
      <c r="Y75" s="156" t="s">
        <v>147</v>
      </c>
      <c r="Z75" s="146"/>
      <c r="AA75" s="146"/>
      <c r="AB75" s="146"/>
      <c r="AC75" s="146"/>
      <c r="AD75" s="146"/>
      <c r="AE75" s="146"/>
      <c r="AF75" s="146"/>
      <c r="AG75" s="146" t="s">
        <v>148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v>12</v>
      </c>
      <c r="AF76">
        <v>21</v>
      </c>
      <c r="AG76" t="s">
        <v>125</v>
      </c>
    </row>
    <row r="77" spans="1:60" x14ac:dyDescent="0.25">
      <c r="A77" s="149"/>
      <c r="B77" s="150" t="s">
        <v>31</v>
      </c>
      <c r="C77" s="186"/>
      <c r="D77" s="151"/>
      <c r="E77" s="152"/>
      <c r="F77" s="152"/>
      <c r="G77" s="166">
        <f>G8+G39+G46+G48+G55+G74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f>SUMIF(L7:L75,AE76,G7:G75)</f>
        <v>0</v>
      </c>
      <c r="AF77">
        <f>SUMIF(L7:L75,AF76,G7:G75)</f>
        <v>0</v>
      </c>
      <c r="AG77" t="s">
        <v>228</v>
      </c>
    </row>
    <row r="78" spans="1:60" x14ac:dyDescent="0.25">
      <c r="A78" s="3"/>
      <c r="B78" s="4"/>
      <c r="C78" s="18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5">
      <c r="A79" s="3"/>
      <c r="B79" s="4"/>
      <c r="C79" s="185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C80" s="187"/>
      <c r="D80" s="10"/>
      <c r="AG80" t="s">
        <v>229</v>
      </c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47" activePane="bottomLeft" state="frozen"/>
      <selection pane="bottomLeft" activeCell="M61" sqref="M61"/>
    </sheetView>
  </sheetViews>
  <sheetFormatPr defaultRowHeight="13.2" outlineLevelRow="2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57</v>
      </c>
      <c r="C3" s="246" t="s">
        <v>940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57</v>
      </c>
      <c r="C4" s="249" t="s">
        <v>52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SUMIF(AG9:AG35,"&lt;&gt;NOR",G9:G35)</f>
        <v>0</v>
      </c>
      <c r="H8" s="164"/>
      <c r="I8" s="164">
        <f>SUM(I9:I35)</f>
        <v>0</v>
      </c>
      <c r="J8" s="164"/>
      <c r="K8" s="164">
        <f>SUM(K9:K35)</f>
        <v>0</v>
      </c>
      <c r="L8" s="164"/>
      <c r="M8" s="164">
        <f>SUM(M9:M35)</f>
        <v>0</v>
      </c>
      <c r="N8" s="163"/>
      <c r="O8" s="163">
        <f>SUM(O9:O35)</f>
        <v>242.97</v>
      </c>
      <c r="P8" s="163"/>
      <c r="Q8" s="163">
        <f>SUM(Q9:Q35)</f>
        <v>0</v>
      </c>
      <c r="R8" s="164"/>
      <c r="S8" s="164"/>
      <c r="T8" s="164"/>
      <c r="U8" s="164"/>
      <c r="V8" s="164">
        <f>SUM(V9:V35)</f>
        <v>27.6</v>
      </c>
      <c r="W8" s="164"/>
      <c r="X8" s="165"/>
      <c r="Y8" s="159"/>
      <c r="AG8" t="s">
        <v>140</v>
      </c>
    </row>
    <row r="9" spans="1:60" outlineLevel="1" x14ac:dyDescent="0.25">
      <c r="A9" s="167">
        <v>1</v>
      </c>
      <c r="B9" s="168" t="s">
        <v>420</v>
      </c>
      <c r="C9" s="182" t="s">
        <v>421</v>
      </c>
      <c r="D9" s="169" t="s">
        <v>249</v>
      </c>
      <c r="E9" s="170">
        <v>115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233</v>
      </c>
      <c r="T9" s="172" t="s">
        <v>234</v>
      </c>
      <c r="U9" s="172">
        <v>0.156</v>
      </c>
      <c r="V9" s="172">
        <f>ROUND(E9*U9,2)</f>
        <v>17.940000000000001</v>
      </c>
      <c r="W9" s="172"/>
      <c r="X9" s="173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5">
      <c r="A10" s="153"/>
      <c r="B10" s="154"/>
      <c r="C10" s="183" t="s">
        <v>756</v>
      </c>
      <c r="D10" s="157"/>
      <c r="E10" s="158">
        <v>115</v>
      </c>
      <c r="F10" s="156"/>
      <c r="G10" s="156"/>
      <c r="H10" s="156"/>
      <c r="I10" s="156"/>
      <c r="J10" s="156"/>
      <c r="K10" s="156"/>
      <c r="L10" s="156"/>
      <c r="M10" s="156"/>
      <c r="N10" s="155"/>
      <c r="O10" s="155"/>
      <c r="P10" s="155"/>
      <c r="Q10" s="155"/>
      <c r="R10" s="156"/>
      <c r="S10" s="156"/>
      <c r="T10" s="156"/>
      <c r="U10" s="156"/>
      <c r="V10" s="156"/>
      <c r="W10" s="156"/>
      <c r="X10" s="156"/>
      <c r="Y10" s="156"/>
      <c r="Z10" s="146"/>
      <c r="AA10" s="146"/>
      <c r="AB10" s="146"/>
      <c r="AC10" s="146"/>
      <c r="AD10" s="146"/>
      <c r="AE10" s="146"/>
      <c r="AF10" s="146"/>
      <c r="AG10" s="146" t="s">
        <v>150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5">
      <c r="A11" s="174">
        <v>2</v>
      </c>
      <c r="B11" s="175" t="s">
        <v>416</v>
      </c>
      <c r="C11" s="184" t="s">
        <v>417</v>
      </c>
      <c r="D11" s="176" t="s">
        <v>249</v>
      </c>
      <c r="E11" s="177">
        <v>115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233</v>
      </c>
      <c r="T11" s="179" t="s">
        <v>234</v>
      </c>
      <c r="U11" s="179">
        <v>8.4000000000000005E-2</v>
      </c>
      <c r="V11" s="179">
        <f>ROUND(E11*U11,2)</f>
        <v>9.66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656</v>
      </c>
      <c r="C12" s="184" t="s">
        <v>657</v>
      </c>
      <c r="D12" s="176" t="s">
        <v>658</v>
      </c>
      <c r="E12" s="177">
        <v>100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0</v>
      </c>
      <c r="V12" s="179">
        <f>ROUND(E12*U12,2)</f>
        <v>0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4</v>
      </c>
      <c r="B13" s="175" t="s">
        <v>659</v>
      </c>
      <c r="C13" s="184" t="s">
        <v>660</v>
      </c>
      <c r="D13" s="176" t="s">
        <v>661</v>
      </c>
      <c r="E13" s="177">
        <v>15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233</v>
      </c>
      <c r="T13" s="179" t="s">
        <v>234</v>
      </c>
      <c r="U13" s="179">
        <v>0</v>
      </c>
      <c r="V13" s="179">
        <f>ROUND(E13*U13,2)</f>
        <v>0</v>
      </c>
      <c r="W13" s="179"/>
      <c r="X13" s="180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5</v>
      </c>
      <c r="B14" s="175" t="s">
        <v>418</v>
      </c>
      <c r="C14" s="184" t="s">
        <v>419</v>
      </c>
      <c r="D14" s="176" t="s">
        <v>271</v>
      </c>
      <c r="E14" s="177">
        <v>6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7">
        <v>6.0999999999999999E-2</v>
      </c>
      <c r="O14" s="177">
        <f>ROUND(E14*N14,2)</f>
        <v>0.37</v>
      </c>
      <c r="P14" s="177">
        <v>0</v>
      </c>
      <c r="Q14" s="177">
        <f>ROUND(E14*P14,2)</f>
        <v>0</v>
      </c>
      <c r="R14" s="179"/>
      <c r="S14" s="179" t="s">
        <v>233</v>
      </c>
      <c r="T14" s="179" t="s">
        <v>234</v>
      </c>
      <c r="U14" s="179">
        <v>0</v>
      </c>
      <c r="V14" s="179">
        <f>ROUND(E14*U14,2)</f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67">
        <v>6</v>
      </c>
      <c r="B15" s="168" t="s">
        <v>662</v>
      </c>
      <c r="C15" s="182" t="s">
        <v>663</v>
      </c>
      <c r="D15" s="169" t="s">
        <v>249</v>
      </c>
      <c r="E15" s="170">
        <v>6.3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233</v>
      </c>
      <c r="T15" s="172" t="s">
        <v>234</v>
      </c>
      <c r="U15" s="172">
        <v>0</v>
      </c>
      <c r="V15" s="172">
        <f>ROUND(E15*U15,2)</f>
        <v>0</v>
      </c>
      <c r="W15" s="172"/>
      <c r="X15" s="173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5">
      <c r="A16" s="153"/>
      <c r="B16" s="154"/>
      <c r="C16" s="183" t="s">
        <v>757</v>
      </c>
      <c r="D16" s="157"/>
      <c r="E16" s="158">
        <v>6.3</v>
      </c>
      <c r="F16" s="156"/>
      <c r="G16" s="156"/>
      <c r="H16" s="156"/>
      <c r="I16" s="156"/>
      <c r="J16" s="156"/>
      <c r="K16" s="156"/>
      <c r="L16" s="156"/>
      <c r="M16" s="156"/>
      <c r="N16" s="155"/>
      <c r="O16" s="155"/>
      <c r="P16" s="155"/>
      <c r="Q16" s="155"/>
      <c r="R16" s="156"/>
      <c r="S16" s="156"/>
      <c r="T16" s="156"/>
      <c r="U16" s="156"/>
      <c r="V16" s="156"/>
      <c r="W16" s="156"/>
      <c r="X16" s="156"/>
      <c r="Y16" s="156"/>
      <c r="Z16" s="146"/>
      <c r="AA16" s="146"/>
      <c r="AB16" s="146"/>
      <c r="AC16" s="146"/>
      <c r="AD16" s="146"/>
      <c r="AE16" s="146"/>
      <c r="AF16" s="146"/>
      <c r="AG16" s="146" t="s">
        <v>150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4">
        <v>7</v>
      </c>
      <c r="B17" s="175" t="s">
        <v>665</v>
      </c>
      <c r="C17" s="184" t="s">
        <v>666</v>
      </c>
      <c r="D17" s="176" t="s">
        <v>249</v>
      </c>
      <c r="E17" s="177">
        <v>6.3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9"/>
      <c r="S17" s="179" t="s">
        <v>233</v>
      </c>
      <c r="T17" s="179" t="s">
        <v>234</v>
      </c>
      <c r="U17" s="179">
        <v>0</v>
      </c>
      <c r="V17" s="179">
        <f>ROUND(E17*U17,2)</f>
        <v>0</v>
      </c>
      <c r="W17" s="179"/>
      <c r="X17" s="180" t="s">
        <v>146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148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8</v>
      </c>
      <c r="B18" s="175" t="s">
        <v>423</v>
      </c>
      <c r="C18" s="184" t="s">
        <v>424</v>
      </c>
      <c r="D18" s="176" t="s">
        <v>249</v>
      </c>
      <c r="E18" s="177">
        <v>0.5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9</v>
      </c>
      <c r="B19" s="168" t="s">
        <v>430</v>
      </c>
      <c r="C19" s="182" t="s">
        <v>431</v>
      </c>
      <c r="D19" s="169" t="s">
        <v>249</v>
      </c>
      <c r="E19" s="170">
        <v>63.8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758</v>
      </c>
      <c r="D20" s="157"/>
      <c r="E20" s="158">
        <v>63.8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67">
        <v>10</v>
      </c>
      <c r="B21" s="168" t="s">
        <v>257</v>
      </c>
      <c r="C21" s="182" t="s">
        <v>258</v>
      </c>
      <c r="D21" s="169" t="s">
        <v>249</v>
      </c>
      <c r="E21" s="170">
        <v>121.3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233</v>
      </c>
      <c r="T21" s="172" t="s">
        <v>234</v>
      </c>
      <c r="U21" s="172">
        <v>0</v>
      </c>
      <c r="V21" s="172">
        <f>ROUND(E21*U21,2)</f>
        <v>0</v>
      </c>
      <c r="W21" s="172"/>
      <c r="X21" s="173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5">
      <c r="A22" s="153"/>
      <c r="B22" s="154"/>
      <c r="C22" s="183" t="s">
        <v>759</v>
      </c>
      <c r="D22" s="157"/>
      <c r="E22" s="158">
        <v>121.3</v>
      </c>
      <c r="F22" s="156"/>
      <c r="G22" s="156"/>
      <c r="H22" s="156"/>
      <c r="I22" s="156"/>
      <c r="J22" s="156"/>
      <c r="K22" s="156"/>
      <c r="L22" s="156"/>
      <c r="M22" s="156"/>
      <c r="N22" s="155"/>
      <c r="O22" s="155"/>
      <c r="P22" s="155"/>
      <c r="Q22" s="155"/>
      <c r="R22" s="156"/>
      <c r="S22" s="156"/>
      <c r="T22" s="156"/>
      <c r="U22" s="156"/>
      <c r="V22" s="156"/>
      <c r="W22" s="156"/>
      <c r="X22" s="156"/>
      <c r="Y22" s="156"/>
      <c r="Z22" s="146"/>
      <c r="AA22" s="146"/>
      <c r="AB22" s="146"/>
      <c r="AC22" s="146"/>
      <c r="AD22" s="146"/>
      <c r="AE22" s="146"/>
      <c r="AF22" s="146"/>
      <c r="AG22" s="146" t="s">
        <v>150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67">
        <v>11</v>
      </c>
      <c r="B23" s="168" t="s">
        <v>433</v>
      </c>
      <c r="C23" s="182" t="s">
        <v>434</v>
      </c>
      <c r="D23" s="169" t="s">
        <v>249</v>
      </c>
      <c r="E23" s="170">
        <v>51.36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233</v>
      </c>
      <c r="T23" s="172" t="s">
        <v>234</v>
      </c>
      <c r="U23" s="172">
        <v>0</v>
      </c>
      <c r="V23" s="172">
        <f>ROUND(E23*U23,2)</f>
        <v>0</v>
      </c>
      <c r="W23" s="172"/>
      <c r="X23" s="173" t="s">
        <v>146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148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5">
      <c r="A24" s="153"/>
      <c r="B24" s="154"/>
      <c r="C24" s="183" t="s">
        <v>760</v>
      </c>
      <c r="D24" s="157"/>
      <c r="E24" s="158">
        <v>51.36</v>
      </c>
      <c r="F24" s="156"/>
      <c r="G24" s="156"/>
      <c r="H24" s="156"/>
      <c r="I24" s="156"/>
      <c r="J24" s="156"/>
      <c r="K24" s="156"/>
      <c r="L24" s="156"/>
      <c r="M24" s="156"/>
      <c r="N24" s="155"/>
      <c r="O24" s="155"/>
      <c r="P24" s="155"/>
      <c r="Q24" s="155"/>
      <c r="R24" s="156"/>
      <c r="S24" s="156"/>
      <c r="T24" s="156"/>
      <c r="U24" s="156"/>
      <c r="V24" s="156"/>
      <c r="W24" s="156"/>
      <c r="X24" s="156"/>
      <c r="Y24" s="156"/>
      <c r="Z24" s="146"/>
      <c r="AA24" s="146"/>
      <c r="AB24" s="146"/>
      <c r="AC24" s="146"/>
      <c r="AD24" s="146"/>
      <c r="AE24" s="146"/>
      <c r="AF24" s="146"/>
      <c r="AG24" s="146" t="s">
        <v>150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5">
      <c r="A25" s="167">
        <v>12</v>
      </c>
      <c r="B25" s="168" t="s">
        <v>436</v>
      </c>
      <c r="C25" s="182" t="s">
        <v>437</v>
      </c>
      <c r="D25" s="169" t="s">
        <v>249</v>
      </c>
      <c r="E25" s="170">
        <v>55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233</v>
      </c>
      <c r="T25" s="172" t="s">
        <v>234</v>
      </c>
      <c r="U25" s="172">
        <v>0</v>
      </c>
      <c r="V25" s="172">
        <f>ROUND(E25*U25,2)</f>
        <v>0</v>
      </c>
      <c r="W25" s="172"/>
      <c r="X25" s="173" t="s">
        <v>146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148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5">
      <c r="A26" s="153"/>
      <c r="B26" s="154"/>
      <c r="C26" s="183" t="s">
        <v>761</v>
      </c>
      <c r="D26" s="157"/>
      <c r="E26" s="158">
        <v>55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67">
        <v>13</v>
      </c>
      <c r="B27" s="168" t="s">
        <v>583</v>
      </c>
      <c r="C27" s="182" t="s">
        <v>584</v>
      </c>
      <c r="D27" s="169" t="s">
        <v>249</v>
      </c>
      <c r="E27" s="170">
        <v>3.1349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233</v>
      </c>
      <c r="T27" s="172" t="s">
        <v>234</v>
      </c>
      <c r="U27" s="172">
        <v>0</v>
      </c>
      <c r="V27" s="172">
        <f>ROUND(E27*U27,2)</f>
        <v>0</v>
      </c>
      <c r="W27" s="172"/>
      <c r="X27" s="173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53"/>
      <c r="B28" s="154"/>
      <c r="C28" s="183" t="s">
        <v>762</v>
      </c>
      <c r="D28" s="157"/>
      <c r="E28" s="158">
        <v>3.13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67">
        <v>14</v>
      </c>
      <c r="B29" s="168" t="s">
        <v>439</v>
      </c>
      <c r="C29" s="182" t="s">
        <v>239</v>
      </c>
      <c r="D29" s="169" t="s">
        <v>379</v>
      </c>
      <c r="E29" s="170">
        <v>218.34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144</v>
      </c>
      <c r="T29" s="172" t="s">
        <v>145</v>
      </c>
      <c r="U29" s="172">
        <v>0</v>
      </c>
      <c r="V29" s="172">
        <f>ROUND(E29*U29,2)</f>
        <v>0</v>
      </c>
      <c r="W29" s="172"/>
      <c r="X29" s="173" t="s">
        <v>146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148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763</v>
      </c>
      <c r="D30" s="157"/>
      <c r="E30" s="158">
        <v>218.34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4">
        <v>15</v>
      </c>
      <c r="B31" s="175" t="s">
        <v>674</v>
      </c>
      <c r="C31" s="184" t="s">
        <v>675</v>
      </c>
      <c r="D31" s="176" t="s">
        <v>271</v>
      </c>
      <c r="E31" s="177">
        <v>100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7">
        <v>0.23597000000000001</v>
      </c>
      <c r="O31" s="177">
        <f>ROUND(E31*N31,2)</f>
        <v>23.6</v>
      </c>
      <c r="P31" s="177">
        <v>0</v>
      </c>
      <c r="Q31" s="177">
        <f>ROUND(E31*P31,2)</f>
        <v>0</v>
      </c>
      <c r="R31" s="179"/>
      <c r="S31" s="179" t="s">
        <v>344</v>
      </c>
      <c r="T31" s="179" t="s">
        <v>344</v>
      </c>
      <c r="U31" s="179">
        <v>0</v>
      </c>
      <c r="V31" s="179">
        <f>ROUND(E31*U31,2)</f>
        <v>0</v>
      </c>
      <c r="W31" s="179"/>
      <c r="X31" s="180" t="s">
        <v>146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148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67">
        <v>16</v>
      </c>
      <c r="B32" s="168" t="s">
        <v>441</v>
      </c>
      <c r="C32" s="182" t="s">
        <v>442</v>
      </c>
      <c r="D32" s="169" t="s">
        <v>240</v>
      </c>
      <c r="E32" s="170">
        <v>116.28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1</v>
      </c>
      <c r="O32" s="170">
        <f>ROUND(E32*N32,2)</f>
        <v>116.28</v>
      </c>
      <c r="P32" s="170">
        <v>0</v>
      </c>
      <c r="Q32" s="170">
        <f>ROUND(E32*P32,2)</f>
        <v>0</v>
      </c>
      <c r="R32" s="172" t="s">
        <v>278</v>
      </c>
      <c r="S32" s="172" t="s">
        <v>311</v>
      </c>
      <c r="T32" s="172" t="s">
        <v>311</v>
      </c>
      <c r="U32" s="172">
        <v>0</v>
      </c>
      <c r="V32" s="172">
        <f>ROUND(E32*U32,2)</f>
        <v>0</v>
      </c>
      <c r="W32" s="172"/>
      <c r="X32" s="173" t="s">
        <v>279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280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5">
      <c r="A33" s="153"/>
      <c r="B33" s="154"/>
      <c r="C33" s="183" t="s">
        <v>764</v>
      </c>
      <c r="D33" s="157"/>
      <c r="E33" s="158">
        <v>116.28</v>
      </c>
      <c r="F33" s="156"/>
      <c r="G33" s="156"/>
      <c r="H33" s="156"/>
      <c r="I33" s="156"/>
      <c r="J33" s="156"/>
      <c r="K33" s="156"/>
      <c r="L33" s="156"/>
      <c r="M33" s="156"/>
      <c r="N33" s="155"/>
      <c r="O33" s="155"/>
      <c r="P33" s="155"/>
      <c r="Q33" s="155"/>
      <c r="R33" s="156"/>
      <c r="S33" s="156"/>
      <c r="T33" s="156"/>
      <c r="U33" s="156"/>
      <c r="V33" s="156"/>
      <c r="W33" s="156"/>
      <c r="X33" s="156"/>
      <c r="Y33" s="156"/>
      <c r="Z33" s="146"/>
      <c r="AA33" s="146"/>
      <c r="AB33" s="146"/>
      <c r="AC33" s="146"/>
      <c r="AD33" s="146"/>
      <c r="AE33" s="146"/>
      <c r="AF33" s="146"/>
      <c r="AG33" s="146" t="s">
        <v>150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5">
      <c r="A34" s="167">
        <v>17</v>
      </c>
      <c r="B34" s="168" t="s">
        <v>444</v>
      </c>
      <c r="C34" s="182" t="s">
        <v>445</v>
      </c>
      <c r="D34" s="169" t="s">
        <v>240</v>
      </c>
      <c r="E34" s="170">
        <v>102.72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</v>
      </c>
      <c r="O34" s="170">
        <f>ROUND(E34*N34,2)</f>
        <v>102.72</v>
      </c>
      <c r="P34" s="170">
        <v>0</v>
      </c>
      <c r="Q34" s="170">
        <f>ROUND(E34*P34,2)</f>
        <v>0</v>
      </c>
      <c r="R34" s="172" t="s">
        <v>278</v>
      </c>
      <c r="S34" s="172" t="s">
        <v>386</v>
      </c>
      <c r="T34" s="172" t="s">
        <v>386</v>
      </c>
      <c r="U34" s="172">
        <v>0</v>
      </c>
      <c r="V34" s="172">
        <f>ROUND(E34*U34,2)</f>
        <v>0</v>
      </c>
      <c r="W34" s="172"/>
      <c r="X34" s="173" t="s">
        <v>279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280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765</v>
      </c>
      <c r="D35" s="157"/>
      <c r="E35" s="158">
        <v>102.72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x14ac:dyDescent="0.25">
      <c r="A36" s="160" t="s">
        <v>139</v>
      </c>
      <c r="B36" s="161" t="s">
        <v>83</v>
      </c>
      <c r="C36" s="181" t="s">
        <v>84</v>
      </c>
      <c r="D36" s="162"/>
      <c r="E36" s="163"/>
      <c r="F36" s="164"/>
      <c r="G36" s="164">
        <f>SUMIF(AG37:AG42,"&lt;&gt;NOR",G37:G42)</f>
        <v>0</v>
      </c>
      <c r="H36" s="164"/>
      <c r="I36" s="164">
        <f>SUM(I37:I42)</f>
        <v>0</v>
      </c>
      <c r="J36" s="164"/>
      <c r="K36" s="164">
        <f>SUM(K37:K42)</f>
        <v>0</v>
      </c>
      <c r="L36" s="164"/>
      <c r="M36" s="164">
        <f>SUM(M37:M42)</f>
        <v>0</v>
      </c>
      <c r="N36" s="163"/>
      <c r="O36" s="163">
        <f>SUM(O37:O42)</f>
        <v>14.600000000000001</v>
      </c>
      <c r="P36" s="163"/>
      <c r="Q36" s="163">
        <f>SUM(Q37:Q42)</f>
        <v>0</v>
      </c>
      <c r="R36" s="164"/>
      <c r="S36" s="164"/>
      <c r="T36" s="164"/>
      <c r="U36" s="164"/>
      <c r="V36" s="164">
        <f>SUM(V37:V42)</f>
        <v>0</v>
      </c>
      <c r="W36" s="164"/>
      <c r="X36" s="165"/>
      <c r="Y36" s="159"/>
      <c r="AG36" t="s">
        <v>140</v>
      </c>
    </row>
    <row r="37" spans="1:60" outlineLevel="1" x14ac:dyDescent="0.25">
      <c r="A37" s="167">
        <v>18</v>
      </c>
      <c r="B37" s="168" t="s">
        <v>678</v>
      </c>
      <c r="C37" s="182" t="s">
        <v>679</v>
      </c>
      <c r="D37" s="169" t="s">
        <v>232</v>
      </c>
      <c r="E37" s="170">
        <v>4.5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0.37174000000000001</v>
      </c>
      <c r="O37" s="170">
        <f>ROUND(E37*N37,2)</f>
        <v>1.67</v>
      </c>
      <c r="P37" s="170">
        <v>0</v>
      </c>
      <c r="Q37" s="170">
        <f>ROUND(E37*P37,2)</f>
        <v>0</v>
      </c>
      <c r="R37" s="172"/>
      <c r="S37" s="172" t="s">
        <v>294</v>
      </c>
      <c r="T37" s="172" t="s">
        <v>317</v>
      </c>
      <c r="U37" s="172">
        <v>0</v>
      </c>
      <c r="V37" s="172">
        <f>ROUND(E37*U37,2)</f>
        <v>0</v>
      </c>
      <c r="W37" s="172"/>
      <c r="X37" s="173" t="s">
        <v>146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148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5">
      <c r="A38" s="153"/>
      <c r="B38" s="154"/>
      <c r="C38" s="183" t="s">
        <v>766</v>
      </c>
      <c r="D38" s="157"/>
      <c r="E38" s="158">
        <v>4.5</v>
      </c>
      <c r="F38" s="156"/>
      <c r="G38" s="156"/>
      <c r="H38" s="156"/>
      <c r="I38" s="156"/>
      <c r="J38" s="156"/>
      <c r="K38" s="156"/>
      <c r="L38" s="156"/>
      <c r="M38" s="156"/>
      <c r="N38" s="155"/>
      <c r="O38" s="155"/>
      <c r="P38" s="155"/>
      <c r="Q38" s="155"/>
      <c r="R38" s="156"/>
      <c r="S38" s="156"/>
      <c r="T38" s="156"/>
      <c r="U38" s="156"/>
      <c r="V38" s="156"/>
      <c r="W38" s="156"/>
      <c r="X38" s="156"/>
      <c r="Y38" s="156"/>
      <c r="Z38" s="146"/>
      <c r="AA38" s="146"/>
      <c r="AB38" s="146"/>
      <c r="AC38" s="146"/>
      <c r="AD38" s="146"/>
      <c r="AE38" s="146"/>
      <c r="AF38" s="146"/>
      <c r="AG38" s="146" t="s">
        <v>150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67">
        <v>19</v>
      </c>
      <c r="B39" s="168" t="s">
        <v>681</v>
      </c>
      <c r="C39" s="182" t="s">
        <v>682</v>
      </c>
      <c r="D39" s="169" t="s">
        <v>249</v>
      </c>
      <c r="E39" s="170">
        <v>0.9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1.7875000000000001</v>
      </c>
      <c r="O39" s="170">
        <f>ROUND(E39*N39,2)</f>
        <v>1.61</v>
      </c>
      <c r="P39" s="170">
        <v>0</v>
      </c>
      <c r="Q39" s="170">
        <f>ROUND(E39*P39,2)</f>
        <v>0</v>
      </c>
      <c r="R39" s="172"/>
      <c r="S39" s="172" t="s">
        <v>233</v>
      </c>
      <c r="T39" s="172" t="s">
        <v>234</v>
      </c>
      <c r="U39" s="172">
        <v>0</v>
      </c>
      <c r="V39" s="172">
        <f>ROUND(E39*U39,2)</f>
        <v>0</v>
      </c>
      <c r="W39" s="172"/>
      <c r="X39" s="173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5">
      <c r="A40" s="153"/>
      <c r="B40" s="154"/>
      <c r="C40" s="183" t="s">
        <v>767</v>
      </c>
      <c r="D40" s="157"/>
      <c r="E40" s="158">
        <v>0.9</v>
      </c>
      <c r="F40" s="156"/>
      <c r="G40" s="156"/>
      <c r="H40" s="156"/>
      <c r="I40" s="156"/>
      <c r="J40" s="156"/>
      <c r="K40" s="156"/>
      <c r="L40" s="156"/>
      <c r="M40" s="156"/>
      <c r="N40" s="155"/>
      <c r="O40" s="155"/>
      <c r="P40" s="155"/>
      <c r="Q40" s="155"/>
      <c r="R40" s="156"/>
      <c r="S40" s="156"/>
      <c r="T40" s="156"/>
      <c r="U40" s="156"/>
      <c r="V40" s="156"/>
      <c r="W40" s="156"/>
      <c r="X40" s="156"/>
      <c r="Y40" s="156"/>
      <c r="Z40" s="146"/>
      <c r="AA40" s="146"/>
      <c r="AB40" s="146"/>
      <c r="AC40" s="146"/>
      <c r="AD40" s="146"/>
      <c r="AE40" s="146"/>
      <c r="AF40" s="146"/>
      <c r="AG40" s="146" t="s">
        <v>150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67">
        <v>20</v>
      </c>
      <c r="B41" s="168" t="s">
        <v>447</v>
      </c>
      <c r="C41" s="182" t="s">
        <v>448</v>
      </c>
      <c r="D41" s="169" t="s">
        <v>249</v>
      </c>
      <c r="E41" s="170">
        <v>10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1.1322000000000001</v>
      </c>
      <c r="O41" s="170">
        <f>ROUND(E41*N41,2)</f>
        <v>11.32</v>
      </c>
      <c r="P41" s="170">
        <v>0</v>
      </c>
      <c r="Q41" s="170">
        <f>ROUND(E41*P41,2)</f>
        <v>0</v>
      </c>
      <c r="R41" s="172"/>
      <c r="S41" s="172" t="s">
        <v>233</v>
      </c>
      <c r="T41" s="172" t="s">
        <v>234</v>
      </c>
      <c r="U41" s="172">
        <v>0</v>
      </c>
      <c r="V41" s="172">
        <f>ROUND(E41*U41,2)</f>
        <v>0</v>
      </c>
      <c r="W41" s="172"/>
      <c r="X41" s="173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5">
      <c r="A42" s="153"/>
      <c r="B42" s="154"/>
      <c r="C42" s="183" t="s">
        <v>768</v>
      </c>
      <c r="D42" s="157"/>
      <c r="E42" s="158">
        <v>10</v>
      </c>
      <c r="F42" s="156"/>
      <c r="G42" s="156"/>
      <c r="H42" s="156"/>
      <c r="I42" s="156"/>
      <c r="J42" s="156"/>
      <c r="K42" s="156"/>
      <c r="L42" s="156"/>
      <c r="M42" s="156"/>
      <c r="N42" s="155"/>
      <c r="O42" s="155"/>
      <c r="P42" s="155"/>
      <c r="Q42" s="155"/>
      <c r="R42" s="156"/>
      <c r="S42" s="156"/>
      <c r="T42" s="156"/>
      <c r="U42" s="156"/>
      <c r="V42" s="156"/>
      <c r="W42" s="156"/>
      <c r="X42" s="156"/>
      <c r="Y42" s="156"/>
      <c r="Z42" s="146"/>
      <c r="AA42" s="146"/>
      <c r="AB42" s="146"/>
      <c r="AC42" s="146"/>
      <c r="AD42" s="146"/>
      <c r="AE42" s="146"/>
      <c r="AF42" s="146"/>
      <c r="AG42" s="146" t="s">
        <v>150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x14ac:dyDescent="0.25">
      <c r="A43" s="160" t="s">
        <v>139</v>
      </c>
      <c r="B43" s="161" t="s">
        <v>92</v>
      </c>
      <c r="C43" s="181" t="s">
        <v>93</v>
      </c>
      <c r="D43" s="162"/>
      <c r="E43" s="163"/>
      <c r="F43" s="164"/>
      <c r="G43" s="164">
        <f>SUMIF(AG44:AG44,"&lt;&gt;NOR",G44:G44)</f>
        <v>0</v>
      </c>
      <c r="H43" s="164"/>
      <c r="I43" s="164">
        <f>SUM(I44:I44)</f>
        <v>0</v>
      </c>
      <c r="J43" s="164"/>
      <c r="K43" s="164">
        <f>SUM(K44:K44)</f>
        <v>0</v>
      </c>
      <c r="L43" s="164"/>
      <c r="M43" s="164">
        <f>SUM(M44:M44)</f>
        <v>0</v>
      </c>
      <c r="N43" s="163"/>
      <c r="O43" s="163">
        <f>SUM(O44:O44)</f>
        <v>0.02</v>
      </c>
      <c r="P43" s="163"/>
      <c r="Q43" s="163">
        <f>SUM(Q44:Q44)</f>
        <v>0</v>
      </c>
      <c r="R43" s="164"/>
      <c r="S43" s="164"/>
      <c r="T43" s="164"/>
      <c r="U43" s="164"/>
      <c r="V43" s="164">
        <f>SUM(V44:V44)</f>
        <v>29.6</v>
      </c>
      <c r="W43" s="164"/>
      <c r="X43" s="165"/>
      <c r="Y43" s="159"/>
      <c r="AG43" t="s">
        <v>140</v>
      </c>
    </row>
    <row r="44" spans="1:60" outlineLevel="1" x14ac:dyDescent="0.25">
      <c r="A44" s="174">
        <v>21</v>
      </c>
      <c r="B44" s="175" t="s">
        <v>753</v>
      </c>
      <c r="C44" s="184" t="s">
        <v>754</v>
      </c>
      <c r="D44" s="176" t="s">
        <v>271</v>
      </c>
      <c r="E44" s="177">
        <v>100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7">
        <v>1.6000000000000001E-4</v>
      </c>
      <c r="O44" s="177">
        <f>ROUND(E44*N44,2)</f>
        <v>0.02</v>
      </c>
      <c r="P44" s="177">
        <v>0</v>
      </c>
      <c r="Q44" s="177">
        <f>ROUND(E44*P44,2)</f>
        <v>0</v>
      </c>
      <c r="R44" s="179"/>
      <c r="S44" s="179" t="s">
        <v>233</v>
      </c>
      <c r="T44" s="179" t="s">
        <v>234</v>
      </c>
      <c r="U44" s="179">
        <v>0.29599999999999999</v>
      </c>
      <c r="V44" s="179">
        <f>ROUND(E44*U44,2)</f>
        <v>29.6</v>
      </c>
      <c r="W44" s="179"/>
      <c r="X44" s="180" t="s">
        <v>146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148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x14ac:dyDescent="0.25">
      <c r="A45" s="160" t="s">
        <v>139</v>
      </c>
      <c r="B45" s="161" t="s">
        <v>96</v>
      </c>
      <c r="C45" s="181" t="s">
        <v>97</v>
      </c>
      <c r="D45" s="162"/>
      <c r="E45" s="163"/>
      <c r="F45" s="164"/>
      <c r="G45" s="164">
        <f>SUMIF(AG46:AG51,"&lt;&gt;NOR",G46:G51)</f>
        <v>0</v>
      </c>
      <c r="H45" s="164"/>
      <c r="I45" s="164">
        <f>SUM(I46:I51)</f>
        <v>0</v>
      </c>
      <c r="J45" s="164"/>
      <c r="K45" s="164">
        <f>SUM(K46:K51)</f>
        <v>0</v>
      </c>
      <c r="L45" s="164"/>
      <c r="M45" s="164">
        <f>SUM(M46:M51)</f>
        <v>0</v>
      </c>
      <c r="N45" s="163"/>
      <c r="O45" s="163">
        <f>SUM(O46:O51)</f>
        <v>0.84</v>
      </c>
      <c r="P45" s="163"/>
      <c r="Q45" s="163">
        <f>SUM(Q46:Q51)</f>
        <v>0</v>
      </c>
      <c r="R45" s="164"/>
      <c r="S45" s="164"/>
      <c r="T45" s="164"/>
      <c r="U45" s="164"/>
      <c r="V45" s="164">
        <f>SUM(V46:V51)</f>
        <v>0</v>
      </c>
      <c r="W45" s="164"/>
      <c r="X45" s="165"/>
      <c r="Y45" s="159"/>
      <c r="AG45" t="s">
        <v>140</v>
      </c>
    </row>
    <row r="46" spans="1:60" outlineLevel="1" x14ac:dyDescent="0.25">
      <c r="A46" s="174">
        <v>22</v>
      </c>
      <c r="B46" s="175" t="s">
        <v>687</v>
      </c>
      <c r="C46" s="184" t="s">
        <v>688</v>
      </c>
      <c r="D46" s="176" t="s">
        <v>351</v>
      </c>
      <c r="E46" s="177">
        <v>8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7">
        <v>4.0000000000000003E-5</v>
      </c>
      <c r="O46" s="177">
        <f>ROUND(E46*N46,2)</f>
        <v>0</v>
      </c>
      <c r="P46" s="177">
        <v>0</v>
      </c>
      <c r="Q46" s="177">
        <f>ROUND(E46*P46,2)</f>
        <v>0</v>
      </c>
      <c r="R46" s="179"/>
      <c r="S46" s="179" t="s">
        <v>233</v>
      </c>
      <c r="T46" s="179" t="s">
        <v>234</v>
      </c>
      <c r="U46" s="179">
        <v>0</v>
      </c>
      <c r="V46" s="179">
        <f>ROUND(E46*U46,2)</f>
        <v>0</v>
      </c>
      <c r="W46" s="179"/>
      <c r="X46" s="180" t="s">
        <v>146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148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74">
        <v>23</v>
      </c>
      <c r="B47" s="175" t="s">
        <v>689</v>
      </c>
      <c r="C47" s="184" t="s">
        <v>690</v>
      </c>
      <c r="D47" s="176" t="s">
        <v>351</v>
      </c>
      <c r="E47" s="177">
        <v>2</v>
      </c>
      <c r="F47" s="178"/>
      <c r="G47" s="179">
        <f>ROUND(E47*F47,2)</f>
        <v>0</v>
      </c>
      <c r="H47" s="178"/>
      <c r="I47" s="179">
        <f>ROUND(E47*H47,2)</f>
        <v>0</v>
      </c>
      <c r="J47" s="178"/>
      <c r="K47" s="179">
        <f>ROUND(E47*J47,2)</f>
        <v>0</v>
      </c>
      <c r="L47" s="179">
        <v>21</v>
      </c>
      <c r="M47" s="179">
        <f>G47*(1+L47/100)</f>
        <v>0</v>
      </c>
      <c r="N47" s="177">
        <v>5.0000000000000002E-5</v>
      </c>
      <c r="O47" s="177">
        <f>ROUND(E47*N47,2)</f>
        <v>0</v>
      </c>
      <c r="P47" s="177">
        <v>0</v>
      </c>
      <c r="Q47" s="177">
        <f>ROUND(E47*P47,2)</f>
        <v>0</v>
      </c>
      <c r="R47" s="179"/>
      <c r="S47" s="179" t="s">
        <v>233</v>
      </c>
      <c r="T47" s="179" t="s">
        <v>234</v>
      </c>
      <c r="U47" s="179">
        <v>0</v>
      </c>
      <c r="V47" s="179">
        <f>ROUND(E47*U47,2)</f>
        <v>0</v>
      </c>
      <c r="W47" s="179"/>
      <c r="X47" s="180" t="s">
        <v>146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148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67">
        <v>24</v>
      </c>
      <c r="B48" s="168" t="s">
        <v>691</v>
      </c>
      <c r="C48" s="182" t="s">
        <v>692</v>
      </c>
      <c r="D48" s="169" t="s">
        <v>351</v>
      </c>
      <c r="E48" s="170">
        <v>17.166699999999999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4.9200000000000001E-2</v>
      </c>
      <c r="O48" s="170">
        <f>ROUND(E48*N48,2)</f>
        <v>0.84</v>
      </c>
      <c r="P48" s="170">
        <v>0</v>
      </c>
      <c r="Q48" s="170">
        <f>ROUND(E48*P48,2)</f>
        <v>0</v>
      </c>
      <c r="R48" s="172" t="s">
        <v>278</v>
      </c>
      <c r="S48" s="172" t="s">
        <v>234</v>
      </c>
      <c r="T48" s="172" t="s">
        <v>234</v>
      </c>
      <c r="U48" s="172">
        <v>0</v>
      </c>
      <c r="V48" s="172">
        <f>ROUND(E48*U48,2)</f>
        <v>0</v>
      </c>
      <c r="W48" s="172"/>
      <c r="X48" s="173" t="s">
        <v>279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280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5">
      <c r="A49" s="153"/>
      <c r="B49" s="154"/>
      <c r="C49" s="183" t="s">
        <v>769</v>
      </c>
      <c r="D49" s="157"/>
      <c r="E49" s="158">
        <v>17.170000000000002</v>
      </c>
      <c r="F49" s="156"/>
      <c r="G49" s="156"/>
      <c r="H49" s="156"/>
      <c r="I49" s="156"/>
      <c r="J49" s="156"/>
      <c r="K49" s="156"/>
      <c r="L49" s="156"/>
      <c r="M49" s="156"/>
      <c r="N49" s="155"/>
      <c r="O49" s="155"/>
      <c r="P49" s="155"/>
      <c r="Q49" s="155"/>
      <c r="R49" s="156"/>
      <c r="S49" s="156"/>
      <c r="T49" s="156"/>
      <c r="U49" s="156"/>
      <c r="V49" s="156"/>
      <c r="W49" s="156"/>
      <c r="X49" s="156"/>
      <c r="Y49" s="156"/>
      <c r="Z49" s="146"/>
      <c r="AA49" s="146"/>
      <c r="AB49" s="146"/>
      <c r="AC49" s="146"/>
      <c r="AD49" s="146"/>
      <c r="AE49" s="146"/>
      <c r="AF49" s="146"/>
      <c r="AG49" s="146" t="s">
        <v>150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25</v>
      </c>
      <c r="B50" s="175" t="s">
        <v>694</v>
      </c>
      <c r="C50" s="184" t="s">
        <v>695</v>
      </c>
      <c r="D50" s="176" t="s">
        <v>351</v>
      </c>
      <c r="E50" s="177">
        <v>8</v>
      </c>
      <c r="F50" s="178"/>
      <c r="G50" s="179">
        <f>ROUND(E50*F50,2)</f>
        <v>0</v>
      </c>
      <c r="H50" s="178"/>
      <c r="I50" s="179">
        <f>ROUND(E50*H50,2)</f>
        <v>0</v>
      </c>
      <c r="J50" s="178"/>
      <c r="K50" s="179">
        <f>ROUND(E50*J50,2)</f>
        <v>0</v>
      </c>
      <c r="L50" s="179">
        <v>21</v>
      </c>
      <c r="M50" s="179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9" t="s">
        <v>278</v>
      </c>
      <c r="S50" s="179" t="s">
        <v>233</v>
      </c>
      <c r="T50" s="179" t="s">
        <v>234</v>
      </c>
      <c r="U50" s="179">
        <v>0</v>
      </c>
      <c r="V50" s="179">
        <f>ROUND(E50*U50,2)</f>
        <v>0</v>
      </c>
      <c r="W50" s="179"/>
      <c r="X50" s="180" t="s">
        <v>279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280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26</v>
      </c>
      <c r="B51" s="175" t="s">
        <v>696</v>
      </c>
      <c r="C51" s="184" t="s">
        <v>697</v>
      </c>
      <c r="D51" s="176" t="s">
        <v>351</v>
      </c>
      <c r="E51" s="177">
        <v>2</v>
      </c>
      <c r="F51" s="178"/>
      <c r="G51" s="179">
        <f>ROUND(E51*F51,2)</f>
        <v>0</v>
      </c>
      <c r="H51" s="178"/>
      <c r="I51" s="179">
        <f>ROUND(E51*H51,2)</f>
        <v>0</v>
      </c>
      <c r="J51" s="178"/>
      <c r="K51" s="179">
        <f>ROUND(E51*J51,2)</f>
        <v>0</v>
      </c>
      <c r="L51" s="179">
        <v>21</v>
      </c>
      <c r="M51" s="179">
        <f>G51*(1+L51/100)</f>
        <v>0</v>
      </c>
      <c r="N51" s="177">
        <v>0</v>
      </c>
      <c r="O51" s="177">
        <f>ROUND(E51*N51,2)</f>
        <v>0</v>
      </c>
      <c r="P51" s="177">
        <v>0</v>
      </c>
      <c r="Q51" s="177">
        <f>ROUND(E51*P51,2)</f>
        <v>0</v>
      </c>
      <c r="R51" s="179" t="s">
        <v>278</v>
      </c>
      <c r="S51" s="179" t="s">
        <v>233</v>
      </c>
      <c r="T51" s="179" t="s">
        <v>234</v>
      </c>
      <c r="U51" s="179">
        <v>0</v>
      </c>
      <c r="V51" s="179">
        <f>ROUND(E51*U51,2)</f>
        <v>0</v>
      </c>
      <c r="W51" s="179"/>
      <c r="X51" s="180" t="s">
        <v>279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280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5">
      <c r="A52" s="160" t="s">
        <v>139</v>
      </c>
      <c r="B52" s="161" t="s">
        <v>98</v>
      </c>
      <c r="C52" s="181" t="s">
        <v>99</v>
      </c>
      <c r="D52" s="162"/>
      <c r="E52" s="163"/>
      <c r="F52" s="164"/>
      <c r="G52" s="164">
        <f>SUMIF(AG53:AG66,"&lt;&gt;NOR",G53:G66)</f>
        <v>0</v>
      </c>
      <c r="H52" s="164"/>
      <c r="I52" s="164">
        <f>SUM(I53:I66)</f>
        <v>0</v>
      </c>
      <c r="J52" s="164"/>
      <c r="K52" s="164">
        <f>SUM(K53:K66)</f>
        <v>0</v>
      </c>
      <c r="L52" s="164"/>
      <c r="M52" s="164">
        <f>SUM(M53:M66)</f>
        <v>0</v>
      </c>
      <c r="N52" s="163"/>
      <c r="O52" s="163">
        <f>SUM(O53:O66)</f>
        <v>6.37</v>
      </c>
      <c r="P52" s="163"/>
      <c r="Q52" s="163">
        <f>SUM(Q53:Q66)</f>
        <v>0</v>
      </c>
      <c r="R52" s="164"/>
      <c r="S52" s="164"/>
      <c r="T52" s="164"/>
      <c r="U52" s="164"/>
      <c r="V52" s="164">
        <f>SUM(V53:V66)</f>
        <v>0</v>
      </c>
      <c r="W52" s="164"/>
      <c r="X52" s="165"/>
      <c r="Y52" s="159"/>
      <c r="AG52" t="s">
        <v>140</v>
      </c>
    </row>
    <row r="53" spans="1:60" outlineLevel="1" x14ac:dyDescent="0.25">
      <c r="A53" s="174">
        <v>27</v>
      </c>
      <c r="B53" s="175" t="s">
        <v>98</v>
      </c>
      <c r="C53" s="184" t="s">
        <v>698</v>
      </c>
      <c r="D53" s="176" t="s">
        <v>271</v>
      </c>
      <c r="E53" s="177">
        <v>100</v>
      </c>
      <c r="F53" s="178"/>
      <c r="G53" s="179">
        <f t="shared" ref="G53:G66" si="0">ROUND(E53*F53,2)</f>
        <v>0</v>
      </c>
      <c r="H53" s="178"/>
      <c r="I53" s="179">
        <f t="shared" ref="I53:I66" si="1">ROUND(E53*H53,2)</f>
        <v>0</v>
      </c>
      <c r="J53" s="178"/>
      <c r="K53" s="179">
        <f t="shared" ref="K53:K66" si="2">ROUND(E53*J53,2)</f>
        <v>0</v>
      </c>
      <c r="L53" s="179">
        <v>21</v>
      </c>
      <c r="M53" s="179">
        <f t="shared" ref="M53:M66" si="3">G53*(1+L53/100)</f>
        <v>0</v>
      </c>
      <c r="N53" s="177">
        <v>0</v>
      </c>
      <c r="O53" s="177">
        <f t="shared" ref="O53:O66" si="4">ROUND(E53*N53,2)</f>
        <v>0</v>
      </c>
      <c r="P53" s="177">
        <v>0</v>
      </c>
      <c r="Q53" s="177">
        <f t="shared" ref="Q53:Q66" si="5">ROUND(E53*P53,2)</f>
        <v>0</v>
      </c>
      <c r="R53" s="179"/>
      <c r="S53" s="179" t="s">
        <v>144</v>
      </c>
      <c r="T53" s="179" t="s">
        <v>145</v>
      </c>
      <c r="U53" s="179">
        <v>0</v>
      </c>
      <c r="V53" s="179">
        <f t="shared" ref="V53:V66" si="6">ROUND(E53*U53,2)</f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28</v>
      </c>
      <c r="B54" s="175" t="s">
        <v>699</v>
      </c>
      <c r="C54" s="184" t="s">
        <v>700</v>
      </c>
      <c r="D54" s="176" t="s">
        <v>701</v>
      </c>
      <c r="E54" s="177">
        <v>2</v>
      </c>
      <c r="F54" s="178"/>
      <c r="G54" s="179">
        <f t="shared" si="0"/>
        <v>0</v>
      </c>
      <c r="H54" s="178"/>
      <c r="I54" s="179">
        <f t="shared" si="1"/>
        <v>0</v>
      </c>
      <c r="J54" s="178"/>
      <c r="K54" s="179">
        <f t="shared" si="2"/>
        <v>0</v>
      </c>
      <c r="L54" s="179">
        <v>21</v>
      </c>
      <c r="M54" s="179">
        <f t="shared" si="3"/>
        <v>0</v>
      </c>
      <c r="N54" s="177">
        <v>1.2999999999999999E-4</v>
      </c>
      <c r="O54" s="177">
        <f t="shared" si="4"/>
        <v>0</v>
      </c>
      <c r="P54" s="177">
        <v>0</v>
      </c>
      <c r="Q54" s="177">
        <f t="shared" si="5"/>
        <v>0</v>
      </c>
      <c r="R54" s="179"/>
      <c r="S54" s="179" t="s">
        <v>233</v>
      </c>
      <c r="T54" s="179" t="s">
        <v>234</v>
      </c>
      <c r="U54" s="179">
        <v>0</v>
      </c>
      <c r="V54" s="179">
        <f t="shared" si="6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29</v>
      </c>
      <c r="B55" s="175" t="s">
        <v>702</v>
      </c>
      <c r="C55" s="184" t="s">
        <v>703</v>
      </c>
      <c r="D55" s="176" t="s">
        <v>351</v>
      </c>
      <c r="E55" s="177">
        <v>6</v>
      </c>
      <c r="F55" s="178"/>
      <c r="G55" s="179">
        <f t="shared" si="0"/>
        <v>0</v>
      </c>
      <c r="H55" s="178"/>
      <c r="I55" s="179">
        <f t="shared" si="1"/>
        <v>0</v>
      </c>
      <c r="J55" s="178"/>
      <c r="K55" s="179">
        <f t="shared" si="2"/>
        <v>0</v>
      </c>
      <c r="L55" s="179">
        <v>21</v>
      </c>
      <c r="M55" s="179">
        <f t="shared" si="3"/>
        <v>0</v>
      </c>
      <c r="N55" s="177">
        <v>2.1000000000000001E-2</v>
      </c>
      <c r="O55" s="177">
        <f t="shared" si="4"/>
        <v>0.13</v>
      </c>
      <c r="P55" s="177">
        <v>0</v>
      </c>
      <c r="Q55" s="177">
        <f t="shared" si="5"/>
        <v>0</v>
      </c>
      <c r="R55" s="179"/>
      <c r="S55" s="179" t="s">
        <v>233</v>
      </c>
      <c r="T55" s="179" t="s">
        <v>234</v>
      </c>
      <c r="U55" s="179">
        <v>0</v>
      </c>
      <c r="V55" s="179">
        <f t="shared" si="6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30</v>
      </c>
      <c r="B56" s="175" t="s">
        <v>704</v>
      </c>
      <c r="C56" s="184" t="s">
        <v>705</v>
      </c>
      <c r="D56" s="176" t="s">
        <v>351</v>
      </c>
      <c r="E56" s="177">
        <v>2</v>
      </c>
      <c r="F56" s="178"/>
      <c r="G56" s="179">
        <f t="shared" si="0"/>
        <v>0</v>
      </c>
      <c r="H56" s="178"/>
      <c r="I56" s="179">
        <f t="shared" si="1"/>
        <v>0</v>
      </c>
      <c r="J56" s="178"/>
      <c r="K56" s="179">
        <f t="shared" si="2"/>
        <v>0</v>
      </c>
      <c r="L56" s="179">
        <v>21</v>
      </c>
      <c r="M56" s="179">
        <f t="shared" si="3"/>
        <v>0</v>
      </c>
      <c r="N56" s="177">
        <v>2.6110000000000001E-2</v>
      </c>
      <c r="O56" s="177">
        <f t="shared" si="4"/>
        <v>0.05</v>
      </c>
      <c r="P56" s="177">
        <v>0</v>
      </c>
      <c r="Q56" s="177">
        <f t="shared" si="5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6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31</v>
      </c>
      <c r="B57" s="175" t="s">
        <v>708</v>
      </c>
      <c r="C57" s="184" t="s">
        <v>709</v>
      </c>
      <c r="D57" s="176" t="s">
        <v>351</v>
      </c>
      <c r="E57" s="177">
        <v>2</v>
      </c>
      <c r="F57" s="178"/>
      <c r="G57" s="179">
        <f t="shared" si="0"/>
        <v>0</v>
      </c>
      <c r="H57" s="178"/>
      <c r="I57" s="179">
        <f t="shared" si="1"/>
        <v>0</v>
      </c>
      <c r="J57" s="178"/>
      <c r="K57" s="179">
        <f t="shared" si="2"/>
        <v>0</v>
      </c>
      <c r="L57" s="179">
        <v>21</v>
      </c>
      <c r="M57" s="179">
        <f t="shared" si="3"/>
        <v>0</v>
      </c>
      <c r="N57" s="177">
        <v>7.0000000000000001E-3</v>
      </c>
      <c r="O57" s="177">
        <f t="shared" si="4"/>
        <v>0.01</v>
      </c>
      <c r="P57" s="177">
        <v>0</v>
      </c>
      <c r="Q57" s="177">
        <f t="shared" si="5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6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32</v>
      </c>
      <c r="B58" s="175" t="s">
        <v>710</v>
      </c>
      <c r="C58" s="184" t="s">
        <v>711</v>
      </c>
      <c r="D58" s="176" t="s">
        <v>351</v>
      </c>
      <c r="E58" s="177">
        <v>2</v>
      </c>
      <c r="F58" s="178"/>
      <c r="G58" s="179">
        <f t="shared" si="0"/>
        <v>0</v>
      </c>
      <c r="H58" s="178"/>
      <c r="I58" s="179">
        <f t="shared" si="1"/>
        <v>0</v>
      </c>
      <c r="J58" s="178"/>
      <c r="K58" s="179">
        <f t="shared" si="2"/>
        <v>0</v>
      </c>
      <c r="L58" s="179">
        <v>21</v>
      </c>
      <c r="M58" s="179">
        <f t="shared" si="3"/>
        <v>0</v>
      </c>
      <c r="N58" s="177">
        <v>0.43099999999999999</v>
      </c>
      <c r="O58" s="177">
        <f t="shared" si="4"/>
        <v>0.86</v>
      </c>
      <c r="P58" s="177">
        <v>0</v>
      </c>
      <c r="Q58" s="177">
        <f t="shared" si="5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6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33</v>
      </c>
      <c r="B59" s="175" t="s">
        <v>712</v>
      </c>
      <c r="C59" s="184" t="s">
        <v>713</v>
      </c>
      <c r="D59" s="176" t="s">
        <v>351</v>
      </c>
      <c r="E59" s="177">
        <v>4</v>
      </c>
      <c r="F59" s="178"/>
      <c r="G59" s="179">
        <f t="shared" si="0"/>
        <v>0</v>
      </c>
      <c r="H59" s="178"/>
      <c r="I59" s="179">
        <f t="shared" si="1"/>
        <v>0</v>
      </c>
      <c r="J59" s="178"/>
      <c r="K59" s="179">
        <f t="shared" si="2"/>
        <v>0</v>
      </c>
      <c r="L59" s="179">
        <v>21</v>
      </c>
      <c r="M59" s="179">
        <f t="shared" si="3"/>
        <v>0</v>
      </c>
      <c r="N59" s="177">
        <v>1.0000000000000001E-5</v>
      </c>
      <c r="O59" s="177">
        <f t="shared" si="4"/>
        <v>0</v>
      </c>
      <c r="P59" s="177">
        <v>0</v>
      </c>
      <c r="Q59" s="177">
        <f t="shared" si="5"/>
        <v>0</v>
      </c>
      <c r="R59" s="179"/>
      <c r="S59" s="179" t="s">
        <v>144</v>
      </c>
      <c r="T59" s="179" t="s">
        <v>145</v>
      </c>
      <c r="U59" s="179">
        <v>0</v>
      </c>
      <c r="V59" s="179">
        <f t="shared" si="6"/>
        <v>0</v>
      </c>
      <c r="W59" s="179"/>
      <c r="X59" s="180" t="s">
        <v>279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280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34</v>
      </c>
      <c r="B60" s="175" t="s">
        <v>714</v>
      </c>
      <c r="C60" s="184" t="s">
        <v>715</v>
      </c>
      <c r="D60" s="176" t="s">
        <v>351</v>
      </c>
      <c r="E60" s="177">
        <v>2</v>
      </c>
      <c r="F60" s="178"/>
      <c r="G60" s="179">
        <f t="shared" si="0"/>
        <v>0</v>
      </c>
      <c r="H60" s="178"/>
      <c r="I60" s="179">
        <f t="shared" si="1"/>
        <v>0</v>
      </c>
      <c r="J60" s="178"/>
      <c r="K60" s="179">
        <f t="shared" si="2"/>
        <v>0</v>
      </c>
      <c r="L60" s="179">
        <v>21</v>
      </c>
      <c r="M60" s="179">
        <f t="shared" si="3"/>
        <v>0</v>
      </c>
      <c r="N60" s="177">
        <v>0.158</v>
      </c>
      <c r="O60" s="177">
        <f t="shared" si="4"/>
        <v>0.32</v>
      </c>
      <c r="P60" s="177">
        <v>0</v>
      </c>
      <c r="Q60" s="177">
        <f t="shared" si="5"/>
        <v>0</v>
      </c>
      <c r="R60" s="179" t="s">
        <v>278</v>
      </c>
      <c r="S60" s="179" t="s">
        <v>458</v>
      </c>
      <c r="T60" s="179" t="s">
        <v>458</v>
      </c>
      <c r="U60" s="179">
        <v>0</v>
      </c>
      <c r="V60" s="179">
        <f t="shared" si="6"/>
        <v>0</v>
      </c>
      <c r="W60" s="179"/>
      <c r="X60" s="180" t="s">
        <v>279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280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35</v>
      </c>
      <c r="B61" s="175" t="s">
        <v>770</v>
      </c>
      <c r="C61" s="184" t="s">
        <v>771</v>
      </c>
      <c r="D61" s="176" t="s">
        <v>351</v>
      </c>
      <c r="E61" s="177">
        <v>1</v>
      </c>
      <c r="F61" s="178"/>
      <c r="G61" s="179">
        <f t="shared" si="0"/>
        <v>0</v>
      </c>
      <c r="H61" s="178"/>
      <c r="I61" s="179">
        <f t="shared" si="1"/>
        <v>0</v>
      </c>
      <c r="J61" s="178"/>
      <c r="K61" s="179">
        <f t="shared" si="2"/>
        <v>0</v>
      </c>
      <c r="L61" s="179">
        <v>21</v>
      </c>
      <c r="M61" s="179">
        <f t="shared" si="3"/>
        <v>0</v>
      </c>
      <c r="N61" s="177">
        <v>3.9E-2</v>
      </c>
      <c r="O61" s="177">
        <f t="shared" si="4"/>
        <v>0.04</v>
      </c>
      <c r="P61" s="177">
        <v>0</v>
      </c>
      <c r="Q61" s="177">
        <f t="shared" si="5"/>
        <v>0</v>
      </c>
      <c r="R61" s="179" t="s">
        <v>278</v>
      </c>
      <c r="S61" s="179" t="s">
        <v>718</v>
      </c>
      <c r="T61" s="179" t="s">
        <v>718</v>
      </c>
      <c r="U61" s="179">
        <v>0</v>
      </c>
      <c r="V61" s="179">
        <f t="shared" si="6"/>
        <v>0</v>
      </c>
      <c r="W61" s="179"/>
      <c r="X61" s="180" t="s">
        <v>279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280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74">
        <v>36</v>
      </c>
      <c r="B62" s="175" t="s">
        <v>723</v>
      </c>
      <c r="C62" s="184" t="s">
        <v>724</v>
      </c>
      <c r="D62" s="176" t="s">
        <v>351</v>
      </c>
      <c r="E62" s="177">
        <v>2</v>
      </c>
      <c r="F62" s="178"/>
      <c r="G62" s="179">
        <f t="shared" si="0"/>
        <v>0</v>
      </c>
      <c r="H62" s="178"/>
      <c r="I62" s="179">
        <f t="shared" si="1"/>
        <v>0</v>
      </c>
      <c r="J62" s="178"/>
      <c r="K62" s="179">
        <f t="shared" si="2"/>
        <v>0</v>
      </c>
      <c r="L62" s="179">
        <v>21</v>
      </c>
      <c r="M62" s="179">
        <f t="shared" si="3"/>
        <v>0</v>
      </c>
      <c r="N62" s="177">
        <v>5.3999999999999999E-2</v>
      </c>
      <c r="O62" s="177">
        <f t="shared" si="4"/>
        <v>0.11</v>
      </c>
      <c r="P62" s="177">
        <v>0</v>
      </c>
      <c r="Q62" s="177">
        <f t="shared" si="5"/>
        <v>0</v>
      </c>
      <c r="R62" s="179" t="s">
        <v>278</v>
      </c>
      <c r="S62" s="179" t="s">
        <v>233</v>
      </c>
      <c r="T62" s="179" t="s">
        <v>234</v>
      </c>
      <c r="U62" s="179">
        <v>0</v>
      </c>
      <c r="V62" s="179">
        <f t="shared" si="6"/>
        <v>0</v>
      </c>
      <c r="W62" s="179"/>
      <c r="X62" s="180" t="s">
        <v>279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280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5">
      <c r="A63" s="174">
        <v>37</v>
      </c>
      <c r="B63" s="175" t="s">
        <v>729</v>
      </c>
      <c r="C63" s="184" t="s">
        <v>730</v>
      </c>
      <c r="D63" s="176" t="s">
        <v>351</v>
      </c>
      <c r="E63" s="177">
        <v>2</v>
      </c>
      <c r="F63" s="178"/>
      <c r="G63" s="179">
        <f t="shared" si="0"/>
        <v>0</v>
      </c>
      <c r="H63" s="178"/>
      <c r="I63" s="179">
        <f t="shared" si="1"/>
        <v>0</v>
      </c>
      <c r="J63" s="178"/>
      <c r="K63" s="179">
        <f t="shared" si="2"/>
        <v>0</v>
      </c>
      <c r="L63" s="179">
        <v>21</v>
      </c>
      <c r="M63" s="179">
        <f t="shared" si="3"/>
        <v>0</v>
      </c>
      <c r="N63" s="177">
        <v>0.69699999999999995</v>
      </c>
      <c r="O63" s="177">
        <f t="shared" si="4"/>
        <v>1.39</v>
      </c>
      <c r="P63" s="177">
        <v>0</v>
      </c>
      <c r="Q63" s="177">
        <f t="shared" si="5"/>
        <v>0</v>
      </c>
      <c r="R63" s="179" t="s">
        <v>278</v>
      </c>
      <c r="S63" s="179" t="s">
        <v>233</v>
      </c>
      <c r="T63" s="179" t="s">
        <v>234</v>
      </c>
      <c r="U63" s="179">
        <v>0</v>
      </c>
      <c r="V63" s="179">
        <f t="shared" si="6"/>
        <v>0</v>
      </c>
      <c r="W63" s="179"/>
      <c r="X63" s="180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38</v>
      </c>
      <c r="B64" s="175" t="s">
        <v>731</v>
      </c>
      <c r="C64" s="184" t="s">
        <v>732</v>
      </c>
      <c r="D64" s="176" t="s">
        <v>351</v>
      </c>
      <c r="E64" s="177">
        <v>1</v>
      </c>
      <c r="F64" s="178"/>
      <c r="G64" s="179">
        <f t="shared" si="0"/>
        <v>0</v>
      </c>
      <c r="H64" s="178"/>
      <c r="I64" s="179">
        <f t="shared" si="1"/>
        <v>0</v>
      </c>
      <c r="J64" s="178"/>
      <c r="K64" s="179">
        <f t="shared" si="2"/>
        <v>0</v>
      </c>
      <c r="L64" s="179">
        <v>21</v>
      </c>
      <c r="M64" s="179">
        <f t="shared" si="3"/>
        <v>0</v>
      </c>
      <c r="N64" s="177">
        <v>0.25</v>
      </c>
      <c r="O64" s="177">
        <f t="shared" si="4"/>
        <v>0.25</v>
      </c>
      <c r="P64" s="177">
        <v>0</v>
      </c>
      <c r="Q64" s="177">
        <f t="shared" si="5"/>
        <v>0</v>
      </c>
      <c r="R64" s="179" t="s">
        <v>278</v>
      </c>
      <c r="S64" s="179" t="s">
        <v>233</v>
      </c>
      <c r="T64" s="179" t="s">
        <v>234</v>
      </c>
      <c r="U64" s="179">
        <v>0</v>
      </c>
      <c r="V64" s="179">
        <f t="shared" si="6"/>
        <v>0</v>
      </c>
      <c r="W64" s="179"/>
      <c r="X64" s="180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39</v>
      </c>
      <c r="B65" s="175" t="s">
        <v>735</v>
      </c>
      <c r="C65" s="184" t="s">
        <v>736</v>
      </c>
      <c r="D65" s="176" t="s">
        <v>351</v>
      </c>
      <c r="E65" s="177">
        <v>2</v>
      </c>
      <c r="F65" s="178"/>
      <c r="G65" s="179">
        <f t="shared" si="0"/>
        <v>0</v>
      </c>
      <c r="H65" s="178"/>
      <c r="I65" s="179">
        <f t="shared" si="1"/>
        <v>0</v>
      </c>
      <c r="J65" s="178"/>
      <c r="K65" s="179">
        <f t="shared" si="2"/>
        <v>0</v>
      </c>
      <c r="L65" s="179">
        <v>21</v>
      </c>
      <c r="M65" s="179">
        <f t="shared" si="3"/>
        <v>0</v>
      </c>
      <c r="N65" s="177">
        <v>1.6</v>
      </c>
      <c r="O65" s="177">
        <f t="shared" si="4"/>
        <v>3.2</v>
      </c>
      <c r="P65" s="177">
        <v>0</v>
      </c>
      <c r="Q65" s="177">
        <f t="shared" si="5"/>
        <v>0</v>
      </c>
      <c r="R65" s="179" t="s">
        <v>278</v>
      </c>
      <c r="S65" s="179" t="s">
        <v>233</v>
      </c>
      <c r="T65" s="179" t="s">
        <v>234</v>
      </c>
      <c r="U65" s="179">
        <v>0</v>
      </c>
      <c r="V65" s="179">
        <f t="shared" si="6"/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40</v>
      </c>
      <c r="B66" s="175" t="s">
        <v>737</v>
      </c>
      <c r="C66" s="184" t="s">
        <v>738</v>
      </c>
      <c r="D66" s="176" t="s">
        <v>351</v>
      </c>
      <c r="E66" s="177">
        <v>3</v>
      </c>
      <c r="F66" s="178"/>
      <c r="G66" s="179">
        <f t="shared" si="0"/>
        <v>0</v>
      </c>
      <c r="H66" s="178"/>
      <c r="I66" s="179">
        <f t="shared" si="1"/>
        <v>0</v>
      </c>
      <c r="J66" s="178"/>
      <c r="K66" s="179">
        <f t="shared" si="2"/>
        <v>0</v>
      </c>
      <c r="L66" s="179">
        <v>21</v>
      </c>
      <c r="M66" s="179">
        <f t="shared" si="3"/>
        <v>0</v>
      </c>
      <c r="N66" s="177">
        <v>2E-3</v>
      </c>
      <c r="O66" s="177">
        <f t="shared" si="4"/>
        <v>0.01</v>
      </c>
      <c r="P66" s="177">
        <v>0</v>
      </c>
      <c r="Q66" s="177">
        <f t="shared" si="5"/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si="6"/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x14ac:dyDescent="0.25">
      <c r="A67" s="160" t="s">
        <v>139</v>
      </c>
      <c r="B67" s="161" t="s">
        <v>102</v>
      </c>
      <c r="C67" s="181" t="s">
        <v>103</v>
      </c>
      <c r="D67" s="162"/>
      <c r="E67" s="163"/>
      <c r="F67" s="164"/>
      <c r="G67" s="164">
        <f>SUMIF(AG68:AG68,"&lt;&gt;NOR",G68:G68)</f>
        <v>0</v>
      </c>
      <c r="H67" s="164"/>
      <c r="I67" s="164">
        <f>SUM(I68:I68)</f>
        <v>0</v>
      </c>
      <c r="J67" s="164"/>
      <c r="K67" s="164">
        <f>SUM(K68:K68)</f>
        <v>0</v>
      </c>
      <c r="L67" s="164"/>
      <c r="M67" s="164">
        <f>SUM(M68:M68)</f>
        <v>0</v>
      </c>
      <c r="N67" s="163"/>
      <c r="O67" s="163">
        <f>SUM(O68:O68)</f>
        <v>0</v>
      </c>
      <c r="P67" s="163"/>
      <c r="Q67" s="163">
        <f>SUM(Q68:Q68)</f>
        <v>0</v>
      </c>
      <c r="R67" s="164"/>
      <c r="S67" s="164"/>
      <c r="T67" s="164"/>
      <c r="U67" s="164"/>
      <c r="V67" s="164">
        <f>SUM(V68:V68)</f>
        <v>0</v>
      </c>
      <c r="W67" s="164"/>
      <c r="X67" s="165"/>
      <c r="Y67" s="159"/>
      <c r="AG67" t="s">
        <v>140</v>
      </c>
    </row>
    <row r="68" spans="1:60" outlineLevel="1" x14ac:dyDescent="0.25">
      <c r="A68" s="167">
        <v>41</v>
      </c>
      <c r="B68" s="168" t="s">
        <v>519</v>
      </c>
      <c r="C68" s="182" t="s">
        <v>520</v>
      </c>
      <c r="D68" s="169" t="s">
        <v>379</v>
      </c>
      <c r="E68" s="170">
        <v>264.78111999999999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2"/>
      <c r="S68" s="172" t="s">
        <v>233</v>
      </c>
      <c r="T68" s="172" t="s">
        <v>234</v>
      </c>
      <c r="U68" s="172">
        <v>0</v>
      </c>
      <c r="V68" s="172">
        <f>ROUND(E68*U68,2)</f>
        <v>0</v>
      </c>
      <c r="W68" s="172"/>
      <c r="X68" s="173" t="s">
        <v>146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148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x14ac:dyDescent="0.25">
      <c r="A69" s="3"/>
      <c r="B69" s="4"/>
      <c r="C69" s="185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125</v>
      </c>
    </row>
    <row r="70" spans="1:60" x14ac:dyDescent="0.25">
      <c r="A70" s="149"/>
      <c r="B70" s="150" t="s">
        <v>31</v>
      </c>
      <c r="C70" s="186"/>
      <c r="D70" s="151"/>
      <c r="E70" s="152"/>
      <c r="F70" s="152"/>
      <c r="G70" s="166">
        <f>G8+G36+G43+G45+G52+G67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228</v>
      </c>
    </row>
    <row r="71" spans="1:60" x14ac:dyDescent="0.25">
      <c r="A71" s="3"/>
      <c r="B71" s="4"/>
      <c r="C71" s="185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60" x14ac:dyDescent="0.25">
      <c r="A72" s="3"/>
      <c r="B72" s="4"/>
      <c r="C72" s="185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60" x14ac:dyDescent="0.25">
      <c r="C73" s="187"/>
      <c r="D73" s="10"/>
      <c r="AG73" t="s">
        <v>229</v>
      </c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8" activePane="bottomLeft" state="frozen"/>
      <selection pane="bottomLeft" activeCell="F45" sqref="F45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59</v>
      </c>
      <c r="C3" s="246" t="s">
        <v>60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61</v>
      </c>
      <c r="C4" s="252" t="s">
        <v>933</v>
      </c>
      <c r="D4" s="253"/>
      <c r="E4" s="253"/>
      <c r="F4" s="253"/>
      <c r="G4" s="254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106</v>
      </c>
      <c r="C8" s="181" t="s">
        <v>107</v>
      </c>
      <c r="D8" s="162"/>
      <c r="E8" s="163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3"/>
      <c r="O8" s="163">
        <f>SUM(O9:O9)</f>
        <v>0</v>
      </c>
      <c r="P8" s="163"/>
      <c r="Q8" s="163">
        <f>SUM(Q9:Q9)</f>
        <v>0</v>
      </c>
      <c r="R8" s="164"/>
      <c r="S8" s="164"/>
      <c r="T8" s="164"/>
      <c r="U8" s="164"/>
      <c r="V8" s="164">
        <f>SUM(V9:V9)</f>
        <v>0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/>
      <c r="C9" s="184"/>
      <c r="D9" s="176" t="s">
        <v>143</v>
      </c>
      <c r="E9" s="177"/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144</v>
      </c>
      <c r="T9" s="179" t="s">
        <v>145</v>
      </c>
      <c r="U9" s="179">
        <v>0</v>
      </c>
      <c r="V9" s="179">
        <f>ROUND(E9*U9,2)</f>
        <v>0</v>
      </c>
      <c r="W9" s="179"/>
      <c r="X9" s="180" t="s">
        <v>279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772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x14ac:dyDescent="0.25">
      <c r="A10" s="160" t="s">
        <v>139</v>
      </c>
      <c r="B10" s="161" t="s">
        <v>71</v>
      </c>
      <c r="C10" s="181" t="s">
        <v>72</v>
      </c>
      <c r="D10" s="162"/>
      <c r="E10" s="163"/>
      <c r="F10" s="164"/>
      <c r="G10" s="164">
        <f>SUMIF(AG11:AG30,"&lt;&gt;NOR",G11:G30)</f>
        <v>0</v>
      </c>
      <c r="H10" s="164"/>
      <c r="I10" s="164">
        <f>SUM(I11:I30)</f>
        <v>0</v>
      </c>
      <c r="J10" s="164"/>
      <c r="K10" s="164">
        <f>SUM(K11:K30)</f>
        <v>0</v>
      </c>
      <c r="L10" s="164"/>
      <c r="M10" s="164">
        <f>SUM(M11:M30)</f>
        <v>0</v>
      </c>
      <c r="N10" s="163"/>
      <c r="O10" s="163">
        <f>SUM(O11:O30)</f>
        <v>0</v>
      </c>
      <c r="P10" s="163"/>
      <c r="Q10" s="163">
        <f>SUM(Q11:Q30)</f>
        <v>0</v>
      </c>
      <c r="R10" s="164"/>
      <c r="S10" s="164"/>
      <c r="T10" s="164"/>
      <c r="U10" s="164"/>
      <c r="V10" s="164">
        <f>SUM(V11:V30)</f>
        <v>0</v>
      </c>
      <c r="W10" s="164"/>
      <c r="X10" s="165"/>
      <c r="Y10" s="159"/>
      <c r="AG10" t="s">
        <v>140</v>
      </c>
    </row>
    <row r="11" spans="1:60" outlineLevel="1" x14ac:dyDescent="0.25">
      <c r="A11" s="174">
        <v>2</v>
      </c>
      <c r="B11" s="175" t="s">
        <v>773</v>
      </c>
      <c r="C11" s="184" t="s">
        <v>774</v>
      </c>
      <c r="D11" s="176" t="s">
        <v>271</v>
      </c>
      <c r="E11" s="177">
        <v>180</v>
      </c>
      <c r="F11" s="178"/>
      <c r="G11" s="179">
        <f t="shared" ref="G11:G30" si="0">ROUND(E11*F11,2)</f>
        <v>0</v>
      </c>
      <c r="H11" s="178"/>
      <c r="I11" s="179">
        <f t="shared" ref="I11:I30" si="1">ROUND(E11*H11,2)</f>
        <v>0</v>
      </c>
      <c r="J11" s="178"/>
      <c r="K11" s="179">
        <f t="shared" ref="K11:K30" si="2">ROUND(E11*J11,2)</f>
        <v>0</v>
      </c>
      <c r="L11" s="179">
        <v>21</v>
      </c>
      <c r="M11" s="179">
        <f t="shared" ref="M11:M30" si="3">G11*(1+L11/100)</f>
        <v>0</v>
      </c>
      <c r="N11" s="177">
        <v>0</v>
      </c>
      <c r="O11" s="177">
        <f t="shared" ref="O11:O30" si="4">ROUND(E11*N11,2)</f>
        <v>0</v>
      </c>
      <c r="P11" s="177">
        <v>0</v>
      </c>
      <c r="Q11" s="177">
        <f t="shared" ref="Q11:Q30" si="5">ROUND(E11*P11,2)</f>
        <v>0</v>
      </c>
      <c r="R11" s="179"/>
      <c r="S11" s="179" t="s">
        <v>144</v>
      </c>
      <c r="T11" s="179" t="s">
        <v>145</v>
      </c>
      <c r="U11" s="179">
        <v>0</v>
      </c>
      <c r="V11" s="179">
        <f t="shared" ref="V11:V30" si="6">ROUND(E11*U11,2)</f>
        <v>0</v>
      </c>
      <c r="W11" s="179"/>
      <c r="X11" s="180" t="s">
        <v>279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772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773</v>
      </c>
      <c r="C12" s="184" t="s">
        <v>775</v>
      </c>
      <c r="D12" s="176" t="s">
        <v>271</v>
      </c>
      <c r="E12" s="177">
        <v>840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144</v>
      </c>
      <c r="T12" s="179" t="s">
        <v>145</v>
      </c>
      <c r="U12" s="179">
        <v>0</v>
      </c>
      <c r="V12" s="179">
        <f t="shared" si="6"/>
        <v>0</v>
      </c>
      <c r="W12" s="179"/>
      <c r="X12" s="180" t="s">
        <v>560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776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4</v>
      </c>
      <c r="B13" s="175" t="s">
        <v>773</v>
      </c>
      <c r="C13" s="184" t="s">
        <v>777</v>
      </c>
      <c r="D13" s="176" t="s">
        <v>271</v>
      </c>
      <c r="E13" s="177">
        <v>770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144</v>
      </c>
      <c r="T13" s="179" t="s">
        <v>145</v>
      </c>
      <c r="U13" s="179">
        <v>0</v>
      </c>
      <c r="V13" s="179">
        <f t="shared" si="6"/>
        <v>0</v>
      </c>
      <c r="W13" s="179"/>
      <c r="X13" s="180" t="s">
        <v>560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776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5</v>
      </c>
      <c r="B14" s="175" t="s">
        <v>773</v>
      </c>
      <c r="C14" s="184" t="s">
        <v>778</v>
      </c>
      <c r="D14" s="176" t="s">
        <v>348</v>
      </c>
      <c r="E14" s="177">
        <v>55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144</v>
      </c>
      <c r="T14" s="179" t="s">
        <v>145</v>
      </c>
      <c r="U14" s="179">
        <v>0</v>
      </c>
      <c r="V14" s="179">
        <f t="shared" si="6"/>
        <v>0</v>
      </c>
      <c r="W14" s="179"/>
      <c r="X14" s="180" t="s">
        <v>560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776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6</v>
      </c>
      <c r="B15" s="175" t="s">
        <v>773</v>
      </c>
      <c r="C15" s="184" t="s">
        <v>779</v>
      </c>
      <c r="D15" s="176" t="s">
        <v>271</v>
      </c>
      <c r="E15" s="177">
        <v>770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144</v>
      </c>
      <c r="T15" s="179" t="s">
        <v>145</v>
      </c>
      <c r="U15" s="179">
        <v>0</v>
      </c>
      <c r="V15" s="179">
        <f t="shared" si="6"/>
        <v>0</v>
      </c>
      <c r="W15" s="179"/>
      <c r="X15" s="180" t="s">
        <v>560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776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0.399999999999999" outlineLevel="1" x14ac:dyDescent="0.25">
      <c r="A16" s="174">
        <v>7</v>
      </c>
      <c r="B16" s="175" t="s">
        <v>773</v>
      </c>
      <c r="C16" s="184" t="s">
        <v>780</v>
      </c>
      <c r="D16" s="176" t="s">
        <v>271</v>
      </c>
      <c r="E16" s="177">
        <v>840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144</v>
      </c>
      <c r="T16" s="179" t="s">
        <v>145</v>
      </c>
      <c r="U16" s="179">
        <v>0</v>
      </c>
      <c r="V16" s="179">
        <f t="shared" si="6"/>
        <v>0</v>
      </c>
      <c r="W16" s="179"/>
      <c r="X16" s="180" t="s">
        <v>560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776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ht="20.399999999999999" outlineLevel="1" x14ac:dyDescent="0.25">
      <c r="A17" s="174">
        <v>8</v>
      </c>
      <c r="B17" s="175" t="s">
        <v>773</v>
      </c>
      <c r="C17" s="184" t="s">
        <v>781</v>
      </c>
      <c r="D17" s="176" t="s">
        <v>271</v>
      </c>
      <c r="E17" s="177">
        <v>5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144</v>
      </c>
      <c r="T17" s="179" t="s">
        <v>145</v>
      </c>
      <c r="U17" s="179">
        <v>0</v>
      </c>
      <c r="V17" s="179">
        <f t="shared" si="6"/>
        <v>0</v>
      </c>
      <c r="W17" s="179"/>
      <c r="X17" s="180" t="s">
        <v>560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776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0.399999999999999" outlineLevel="1" x14ac:dyDescent="0.25">
      <c r="A18" s="174">
        <v>9</v>
      </c>
      <c r="B18" s="175" t="s">
        <v>773</v>
      </c>
      <c r="C18" s="184" t="s">
        <v>782</v>
      </c>
      <c r="D18" s="176" t="s">
        <v>271</v>
      </c>
      <c r="E18" s="177">
        <v>50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144</v>
      </c>
      <c r="T18" s="179" t="s">
        <v>145</v>
      </c>
      <c r="U18" s="179">
        <v>0</v>
      </c>
      <c r="V18" s="179">
        <f t="shared" si="6"/>
        <v>0</v>
      </c>
      <c r="W18" s="179"/>
      <c r="X18" s="180" t="s">
        <v>560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776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74">
        <v>10</v>
      </c>
      <c r="B19" s="175" t="s">
        <v>773</v>
      </c>
      <c r="C19" s="184" t="s">
        <v>783</v>
      </c>
      <c r="D19" s="176" t="s">
        <v>348</v>
      </c>
      <c r="E19" s="177">
        <v>20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144</v>
      </c>
      <c r="T19" s="179" t="s">
        <v>145</v>
      </c>
      <c r="U19" s="179">
        <v>0</v>
      </c>
      <c r="V19" s="179">
        <f t="shared" si="6"/>
        <v>0</v>
      </c>
      <c r="W19" s="179"/>
      <c r="X19" s="180" t="s">
        <v>560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776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0.399999999999999" outlineLevel="1" x14ac:dyDescent="0.25">
      <c r="A20" s="174">
        <v>11</v>
      </c>
      <c r="B20" s="175" t="s">
        <v>773</v>
      </c>
      <c r="C20" s="184" t="s">
        <v>784</v>
      </c>
      <c r="D20" s="176" t="s">
        <v>348</v>
      </c>
      <c r="E20" s="177">
        <v>46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144</v>
      </c>
      <c r="T20" s="179" t="s">
        <v>145</v>
      </c>
      <c r="U20" s="179">
        <v>0</v>
      </c>
      <c r="V20" s="179">
        <f t="shared" si="6"/>
        <v>0</v>
      </c>
      <c r="W20" s="179"/>
      <c r="X20" s="180" t="s">
        <v>560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776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0.399999999999999" outlineLevel="1" x14ac:dyDescent="0.25">
      <c r="A21" s="174">
        <v>12</v>
      </c>
      <c r="B21" s="175" t="s">
        <v>773</v>
      </c>
      <c r="C21" s="184" t="s">
        <v>785</v>
      </c>
      <c r="D21" s="176" t="s">
        <v>348</v>
      </c>
      <c r="E21" s="177">
        <v>48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144</v>
      </c>
      <c r="T21" s="179" t="s">
        <v>145</v>
      </c>
      <c r="U21" s="179">
        <v>0</v>
      </c>
      <c r="V21" s="179">
        <f t="shared" si="6"/>
        <v>0</v>
      </c>
      <c r="W21" s="179"/>
      <c r="X21" s="180" t="s">
        <v>560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776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30.6" outlineLevel="1" x14ac:dyDescent="0.25">
      <c r="A22" s="174">
        <v>13</v>
      </c>
      <c r="B22" s="175" t="s">
        <v>773</v>
      </c>
      <c r="C22" s="184" t="s">
        <v>941</v>
      </c>
      <c r="D22" s="176" t="s">
        <v>348</v>
      </c>
      <c r="E22" s="177">
        <v>4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144</v>
      </c>
      <c r="T22" s="179" t="s">
        <v>145</v>
      </c>
      <c r="U22" s="179">
        <v>0</v>
      </c>
      <c r="V22" s="179">
        <f t="shared" si="6"/>
        <v>0</v>
      </c>
      <c r="W22" s="179"/>
      <c r="X22" s="180" t="s">
        <v>560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776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30.6" outlineLevel="1" x14ac:dyDescent="0.25">
      <c r="A23" s="174">
        <v>14</v>
      </c>
      <c r="B23" s="175" t="s">
        <v>773</v>
      </c>
      <c r="C23" s="184" t="s">
        <v>936</v>
      </c>
      <c r="D23" s="176" t="s">
        <v>348</v>
      </c>
      <c r="E23" s="177">
        <v>4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0</v>
      </c>
      <c r="O23" s="177">
        <f t="shared" si="4"/>
        <v>0</v>
      </c>
      <c r="P23" s="177">
        <v>0</v>
      </c>
      <c r="Q23" s="177">
        <f t="shared" si="5"/>
        <v>0</v>
      </c>
      <c r="R23" s="179"/>
      <c r="S23" s="179" t="s">
        <v>144</v>
      </c>
      <c r="T23" s="179" t="s">
        <v>145</v>
      </c>
      <c r="U23" s="179">
        <v>0</v>
      </c>
      <c r="V23" s="179">
        <f t="shared" si="6"/>
        <v>0</v>
      </c>
      <c r="W23" s="179"/>
      <c r="X23" s="180" t="s">
        <v>560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776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30.6" outlineLevel="1" x14ac:dyDescent="0.25">
      <c r="A24" s="174">
        <v>15</v>
      </c>
      <c r="B24" s="175" t="s">
        <v>773</v>
      </c>
      <c r="C24" s="184" t="s">
        <v>937</v>
      </c>
      <c r="D24" s="176" t="s">
        <v>348</v>
      </c>
      <c r="E24" s="177">
        <v>4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144</v>
      </c>
      <c r="T24" s="179" t="s">
        <v>145</v>
      </c>
      <c r="U24" s="179">
        <v>0</v>
      </c>
      <c r="V24" s="179">
        <f t="shared" si="6"/>
        <v>0</v>
      </c>
      <c r="W24" s="179"/>
      <c r="X24" s="180" t="s">
        <v>560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776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30.6" outlineLevel="1" x14ac:dyDescent="0.25">
      <c r="A25" s="174">
        <v>16</v>
      </c>
      <c r="B25" s="175" t="s">
        <v>773</v>
      </c>
      <c r="C25" s="184" t="s">
        <v>938</v>
      </c>
      <c r="D25" s="176" t="s">
        <v>348</v>
      </c>
      <c r="E25" s="177">
        <v>4</v>
      </c>
      <c r="F25" s="178"/>
      <c r="G25" s="179">
        <f t="shared" si="0"/>
        <v>0</v>
      </c>
      <c r="H25" s="178"/>
      <c r="I25" s="179">
        <f t="shared" si="1"/>
        <v>0</v>
      </c>
      <c r="J25" s="178"/>
      <c r="K25" s="179">
        <f t="shared" si="2"/>
        <v>0</v>
      </c>
      <c r="L25" s="179">
        <v>21</v>
      </c>
      <c r="M25" s="179">
        <f t="shared" si="3"/>
        <v>0</v>
      </c>
      <c r="N25" s="177">
        <v>0</v>
      </c>
      <c r="O25" s="177">
        <f t="shared" si="4"/>
        <v>0</v>
      </c>
      <c r="P25" s="177">
        <v>0</v>
      </c>
      <c r="Q25" s="177">
        <f t="shared" si="5"/>
        <v>0</v>
      </c>
      <c r="R25" s="179"/>
      <c r="S25" s="179" t="s">
        <v>144</v>
      </c>
      <c r="T25" s="179" t="s">
        <v>145</v>
      </c>
      <c r="U25" s="179">
        <v>0</v>
      </c>
      <c r="V25" s="179">
        <f t="shared" si="6"/>
        <v>0</v>
      </c>
      <c r="W25" s="179"/>
      <c r="X25" s="180" t="s">
        <v>560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776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35.25" customHeight="1" outlineLevel="1" x14ac:dyDescent="0.25">
      <c r="A26" s="174">
        <v>17</v>
      </c>
      <c r="B26" s="175" t="s">
        <v>773</v>
      </c>
      <c r="C26" s="184" t="s">
        <v>939</v>
      </c>
      <c r="D26" s="176" t="s">
        <v>348</v>
      </c>
      <c r="E26" s="177">
        <v>4</v>
      </c>
      <c r="F26" s="178"/>
      <c r="G26" s="179">
        <f t="shared" si="0"/>
        <v>0</v>
      </c>
      <c r="H26" s="178"/>
      <c r="I26" s="179">
        <f t="shared" si="1"/>
        <v>0</v>
      </c>
      <c r="J26" s="178"/>
      <c r="K26" s="179">
        <f t="shared" si="2"/>
        <v>0</v>
      </c>
      <c r="L26" s="179">
        <v>21</v>
      </c>
      <c r="M26" s="179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9"/>
      <c r="S26" s="179" t="s">
        <v>144</v>
      </c>
      <c r="T26" s="179" t="s">
        <v>145</v>
      </c>
      <c r="U26" s="179">
        <v>0</v>
      </c>
      <c r="V26" s="179">
        <f t="shared" si="6"/>
        <v>0</v>
      </c>
      <c r="W26" s="179"/>
      <c r="X26" s="180" t="s">
        <v>560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776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ht="40.799999999999997" outlineLevel="1" x14ac:dyDescent="0.25">
      <c r="A27" s="174">
        <v>18</v>
      </c>
      <c r="B27" s="175" t="s">
        <v>773</v>
      </c>
      <c r="C27" s="184" t="s">
        <v>786</v>
      </c>
      <c r="D27" s="176" t="s">
        <v>348</v>
      </c>
      <c r="E27" s="177">
        <v>20</v>
      </c>
      <c r="F27" s="178"/>
      <c r="G27" s="179">
        <f t="shared" si="0"/>
        <v>0</v>
      </c>
      <c r="H27" s="178"/>
      <c r="I27" s="179">
        <f t="shared" si="1"/>
        <v>0</v>
      </c>
      <c r="J27" s="178"/>
      <c r="K27" s="179">
        <f t="shared" si="2"/>
        <v>0</v>
      </c>
      <c r="L27" s="179">
        <v>21</v>
      </c>
      <c r="M27" s="179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9"/>
      <c r="S27" s="179" t="s">
        <v>144</v>
      </c>
      <c r="T27" s="179" t="s">
        <v>145</v>
      </c>
      <c r="U27" s="179">
        <v>0</v>
      </c>
      <c r="V27" s="179">
        <f t="shared" si="6"/>
        <v>0</v>
      </c>
      <c r="W27" s="179"/>
      <c r="X27" s="180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5">
      <c r="A28" s="174">
        <v>19</v>
      </c>
      <c r="B28" s="175" t="s">
        <v>773</v>
      </c>
      <c r="C28" s="184" t="s">
        <v>787</v>
      </c>
      <c r="D28" s="176" t="s">
        <v>348</v>
      </c>
      <c r="E28" s="177">
        <v>20</v>
      </c>
      <c r="F28" s="178"/>
      <c r="G28" s="179">
        <f t="shared" si="0"/>
        <v>0</v>
      </c>
      <c r="H28" s="178"/>
      <c r="I28" s="179">
        <f t="shared" si="1"/>
        <v>0</v>
      </c>
      <c r="J28" s="178"/>
      <c r="K28" s="179">
        <f t="shared" si="2"/>
        <v>0</v>
      </c>
      <c r="L28" s="179">
        <v>21</v>
      </c>
      <c r="M28" s="179">
        <f t="shared" si="3"/>
        <v>0</v>
      </c>
      <c r="N28" s="177">
        <v>0</v>
      </c>
      <c r="O28" s="177">
        <f t="shared" si="4"/>
        <v>0</v>
      </c>
      <c r="P28" s="177">
        <v>0</v>
      </c>
      <c r="Q28" s="177">
        <f t="shared" si="5"/>
        <v>0</v>
      </c>
      <c r="R28" s="179"/>
      <c r="S28" s="179" t="s">
        <v>144</v>
      </c>
      <c r="T28" s="179" t="s">
        <v>145</v>
      </c>
      <c r="U28" s="179">
        <v>0</v>
      </c>
      <c r="V28" s="179">
        <f t="shared" si="6"/>
        <v>0</v>
      </c>
      <c r="W28" s="179"/>
      <c r="X28" s="180" t="s">
        <v>560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776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0.399999999999999" outlineLevel="1" x14ac:dyDescent="0.25">
      <c r="A29" s="174">
        <v>20</v>
      </c>
      <c r="B29" s="175" t="s">
        <v>773</v>
      </c>
      <c r="C29" s="184" t="s">
        <v>788</v>
      </c>
      <c r="D29" s="176" t="s">
        <v>249</v>
      </c>
      <c r="E29" s="177">
        <v>15</v>
      </c>
      <c r="F29" s="178"/>
      <c r="G29" s="179">
        <f t="shared" si="0"/>
        <v>0</v>
      </c>
      <c r="H29" s="178"/>
      <c r="I29" s="179">
        <f t="shared" si="1"/>
        <v>0</v>
      </c>
      <c r="J29" s="178"/>
      <c r="K29" s="179">
        <f t="shared" si="2"/>
        <v>0</v>
      </c>
      <c r="L29" s="179">
        <v>21</v>
      </c>
      <c r="M29" s="179">
        <f t="shared" si="3"/>
        <v>0</v>
      </c>
      <c r="N29" s="177">
        <v>0</v>
      </c>
      <c r="O29" s="177">
        <f t="shared" si="4"/>
        <v>0</v>
      </c>
      <c r="P29" s="177">
        <v>0</v>
      </c>
      <c r="Q29" s="177">
        <f t="shared" si="5"/>
        <v>0</v>
      </c>
      <c r="R29" s="179"/>
      <c r="S29" s="179" t="s">
        <v>144</v>
      </c>
      <c r="T29" s="179" t="s">
        <v>145</v>
      </c>
      <c r="U29" s="179">
        <v>0</v>
      </c>
      <c r="V29" s="179">
        <f t="shared" si="6"/>
        <v>0</v>
      </c>
      <c r="W29" s="179"/>
      <c r="X29" s="180" t="s">
        <v>560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776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153" outlineLevel="1" x14ac:dyDescent="0.25">
      <c r="A30" s="167">
        <v>21</v>
      </c>
      <c r="B30" s="168" t="s">
        <v>773</v>
      </c>
      <c r="C30" s="188" t="s">
        <v>934</v>
      </c>
      <c r="D30" s="169" t="s">
        <v>348</v>
      </c>
      <c r="E30" s="170">
        <v>1</v>
      </c>
      <c r="F30" s="171"/>
      <c r="G30" s="172">
        <f t="shared" si="0"/>
        <v>0</v>
      </c>
      <c r="H30" s="171"/>
      <c r="I30" s="172">
        <f t="shared" si="1"/>
        <v>0</v>
      </c>
      <c r="J30" s="171"/>
      <c r="K30" s="172">
        <f t="shared" si="2"/>
        <v>0</v>
      </c>
      <c r="L30" s="172">
        <v>21</v>
      </c>
      <c r="M30" s="172">
        <f t="shared" si="3"/>
        <v>0</v>
      </c>
      <c r="N30" s="170">
        <v>0</v>
      </c>
      <c r="O30" s="170">
        <f t="shared" si="4"/>
        <v>0</v>
      </c>
      <c r="P30" s="170">
        <v>0</v>
      </c>
      <c r="Q30" s="170">
        <f t="shared" si="5"/>
        <v>0</v>
      </c>
      <c r="R30" s="172"/>
      <c r="S30" s="172" t="s">
        <v>144</v>
      </c>
      <c r="T30" s="172" t="s">
        <v>145</v>
      </c>
      <c r="U30" s="172">
        <v>0</v>
      </c>
      <c r="V30" s="172">
        <f t="shared" si="6"/>
        <v>0</v>
      </c>
      <c r="W30" s="172"/>
      <c r="X30" s="173" t="s">
        <v>560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776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x14ac:dyDescent="0.25">
      <c r="A31" s="3"/>
      <c r="B31" s="4"/>
      <c r="C31" s="18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125</v>
      </c>
    </row>
    <row r="32" spans="1:60" x14ac:dyDescent="0.25">
      <c r="A32" s="149"/>
      <c r="B32" s="150" t="s">
        <v>31</v>
      </c>
      <c r="C32" s="186"/>
      <c r="D32" s="151"/>
      <c r="E32" s="152"/>
      <c r="F32" s="152"/>
      <c r="G32" s="166">
        <f>G8+G10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228</v>
      </c>
    </row>
    <row r="33" spans="1:33" x14ac:dyDescent="0.25">
      <c r="A33" s="3"/>
      <c r="B33" s="4"/>
      <c r="C33" s="185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33" x14ac:dyDescent="0.25">
      <c r="A34" s="3"/>
      <c r="B34" s="4"/>
      <c r="C34" s="185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33" x14ac:dyDescent="0.25">
      <c r="C35" s="187"/>
      <c r="D35" s="10"/>
      <c r="AG35" t="s">
        <v>229</v>
      </c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8" activePane="bottomLeft" state="frozen"/>
      <selection pane="bottomLeft" activeCell="F16" sqref="F16"/>
    </sheetView>
  </sheetViews>
  <sheetFormatPr defaultRowHeight="13.2" outlineLevelRow="1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59</v>
      </c>
      <c r="C3" s="246" t="s">
        <v>60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63</v>
      </c>
      <c r="C4" s="252" t="s">
        <v>935</v>
      </c>
      <c r="D4" s="253"/>
      <c r="E4" s="253"/>
      <c r="F4" s="253"/>
      <c r="G4" s="254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106</v>
      </c>
      <c r="C8" s="181" t="s">
        <v>107</v>
      </c>
      <c r="D8" s="162"/>
      <c r="E8" s="163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3"/>
      <c r="O8" s="163">
        <f>SUM(O9:O9)</f>
        <v>0</v>
      </c>
      <c r="P8" s="163"/>
      <c r="Q8" s="163">
        <f>SUM(Q9:Q9)</f>
        <v>0</v>
      </c>
      <c r="R8" s="164"/>
      <c r="S8" s="164"/>
      <c r="T8" s="164"/>
      <c r="U8" s="164"/>
      <c r="V8" s="164">
        <f>SUM(V9:V9)</f>
        <v>0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/>
      <c r="C9" s="184"/>
      <c r="D9" s="176" t="s">
        <v>143</v>
      </c>
      <c r="E9" s="177"/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144</v>
      </c>
      <c r="T9" s="179" t="s">
        <v>145</v>
      </c>
      <c r="U9" s="179">
        <v>0</v>
      </c>
      <c r="V9" s="179">
        <f>ROUND(E9*U9,2)</f>
        <v>0</v>
      </c>
      <c r="W9" s="179"/>
      <c r="X9" s="180" t="s">
        <v>279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772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6.4" x14ac:dyDescent="0.25">
      <c r="A10" s="160" t="s">
        <v>139</v>
      </c>
      <c r="B10" s="161" t="s">
        <v>73</v>
      </c>
      <c r="C10" s="181" t="s">
        <v>74</v>
      </c>
      <c r="D10" s="162"/>
      <c r="E10" s="163"/>
      <c r="F10" s="164"/>
      <c r="G10" s="164">
        <f>SUMIF(AG11:AG52,"&lt;&gt;NOR",G11:G52)</f>
        <v>0</v>
      </c>
      <c r="H10" s="164"/>
      <c r="I10" s="164">
        <f>SUM(I11:I52)</f>
        <v>0</v>
      </c>
      <c r="J10" s="164"/>
      <c r="K10" s="164">
        <f>SUM(K11:K52)</f>
        <v>0</v>
      </c>
      <c r="L10" s="164"/>
      <c r="M10" s="164">
        <f>SUM(M11:M52)</f>
        <v>0</v>
      </c>
      <c r="N10" s="163"/>
      <c r="O10" s="163">
        <f>SUM(O11:O52)</f>
        <v>0</v>
      </c>
      <c r="P10" s="163"/>
      <c r="Q10" s="163">
        <f>SUM(Q11:Q52)</f>
        <v>0</v>
      </c>
      <c r="R10" s="164"/>
      <c r="S10" s="164"/>
      <c r="T10" s="164"/>
      <c r="U10" s="164"/>
      <c r="V10" s="164">
        <f>SUM(V11:V52)</f>
        <v>0</v>
      </c>
      <c r="W10" s="164"/>
      <c r="X10" s="165"/>
      <c r="Y10" s="159"/>
      <c r="AG10" t="s">
        <v>140</v>
      </c>
    </row>
    <row r="11" spans="1:60" outlineLevel="1" x14ac:dyDescent="0.25">
      <c r="A11" s="174">
        <v>2</v>
      </c>
      <c r="B11" s="175"/>
      <c r="C11" s="184" t="s">
        <v>198</v>
      </c>
      <c r="D11" s="176"/>
      <c r="E11" s="177"/>
      <c r="F11" s="178"/>
      <c r="G11" s="179">
        <f t="shared" ref="G11:G52" si="0">ROUND(E11*F11,2)</f>
        <v>0</v>
      </c>
      <c r="H11" s="178"/>
      <c r="I11" s="179">
        <f t="shared" ref="I11:I52" si="1">ROUND(E11*H11,2)</f>
        <v>0</v>
      </c>
      <c r="J11" s="178"/>
      <c r="K11" s="179">
        <f t="shared" ref="K11:K52" si="2">ROUND(E11*J11,2)</f>
        <v>0</v>
      </c>
      <c r="L11" s="179">
        <v>21</v>
      </c>
      <c r="M11" s="179">
        <f t="shared" ref="M11:M52" si="3">G11*(1+L11/100)</f>
        <v>0</v>
      </c>
      <c r="N11" s="177">
        <v>0</v>
      </c>
      <c r="O11" s="177">
        <f t="shared" ref="O11:O52" si="4">ROUND(E11*N11,2)</f>
        <v>0</v>
      </c>
      <c r="P11" s="177">
        <v>0</v>
      </c>
      <c r="Q11" s="177">
        <f t="shared" ref="Q11:Q52" si="5">ROUND(E11*P11,2)</f>
        <v>0</v>
      </c>
      <c r="R11" s="179"/>
      <c r="S11" s="179" t="s">
        <v>144</v>
      </c>
      <c r="T11" s="179" t="s">
        <v>145</v>
      </c>
      <c r="U11" s="179">
        <v>0</v>
      </c>
      <c r="V11" s="179">
        <f t="shared" ref="V11:V52" si="6">ROUND(E11*U11,2)</f>
        <v>0</v>
      </c>
      <c r="W11" s="179"/>
      <c r="X11" s="180" t="s">
        <v>146</v>
      </c>
      <c r="Y11" s="156" t="s">
        <v>147</v>
      </c>
      <c r="Z11" s="146"/>
      <c r="AA11" s="146"/>
      <c r="AB11" s="146"/>
      <c r="AC11" s="146"/>
      <c r="AD11" s="146"/>
      <c r="AE11" s="146"/>
      <c r="AF11" s="146"/>
      <c r="AG11" s="146" t="s">
        <v>148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789</v>
      </c>
      <c r="C12" s="184" t="s">
        <v>774</v>
      </c>
      <c r="D12" s="176" t="s">
        <v>271</v>
      </c>
      <c r="E12" s="177">
        <v>180</v>
      </c>
      <c r="F12" s="178"/>
      <c r="G12" s="179">
        <f t="shared" si="0"/>
        <v>0</v>
      </c>
      <c r="H12" s="178"/>
      <c r="I12" s="179">
        <f t="shared" si="1"/>
        <v>0</v>
      </c>
      <c r="J12" s="178"/>
      <c r="K12" s="179">
        <f t="shared" si="2"/>
        <v>0</v>
      </c>
      <c r="L12" s="179">
        <v>21</v>
      </c>
      <c r="M12" s="179">
        <f t="shared" si="3"/>
        <v>0</v>
      </c>
      <c r="N12" s="177">
        <v>0</v>
      </c>
      <c r="O12" s="177">
        <f t="shared" si="4"/>
        <v>0</v>
      </c>
      <c r="P12" s="177">
        <v>0</v>
      </c>
      <c r="Q12" s="177">
        <f t="shared" si="5"/>
        <v>0</v>
      </c>
      <c r="R12" s="179"/>
      <c r="S12" s="179" t="s">
        <v>144</v>
      </c>
      <c r="T12" s="179" t="s">
        <v>145</v>
      </c>
      <c r="U12" s="179">
        <v>0</v>
      </c>
      <c r="V12" s="179">
        <f t="shared" si="6"/>
        <v>0</v>
      </c>
      <c r="W12" s="179"/>
      <c r="X12" s="180" t="s">
        <v>279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772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74">
        <v>4</v>
      </c>
      <c r="B13" s="175" t="s">
        <v>789</v>
      </c>
      <c r="C13" s="184" t="s">
        <v>790</v>
      </c>
      <c r="D13" s="176" t="s">
        <v>271</v>
      </c>
      <c r="E13" s="177">
        <v>840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7">
        <v>0</v>
      </c>
      <c r="O13" s="177">
        <f t="shared" si="4"/>
        <v>0</v>
      </c>
      <c r="P13" s="177">
        <v>0</v>
      </c>
      <c r="Q13" s="177">
        <f t="shared" si="5"/>
        <v>0</v>
      </c>
      <c r="R13" s="179"/>
      <c r="S13" s="179" t="s">
        <v>144</v>
      </c>
      <c r="T13" s="179" t="s">
        <v>145</v>
      </c>
      <c r="U13" s="179">
        <v>0</v>
      </c>
      <c r="V13" s="179">
        <f t="shared" si="6"/>
        <v>0</v>
      </c>
      <c r="W13" s="179"/>
      <c r="X13" s="180" t="s">
        <v>560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776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5">
      <c r="A14" s="174">
        <v>5</v>
      </c>
      <c r="B14" s="175" t="s">
        <v>789</v>
      </c>
      <c r="C14" s="184" t="s">
        <v>791</v>
      </c>
      <c r="D14" s="176" t="s">
        <v>348</v>
      </c>
      <c r="E14" s="177">
        <v>200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7">
        <v>0</v>
      </c>
      <c r="O14" s="177">
        <f t="shared" si="4"/>
        <v>0</v>
      </c>
      <c r="P14" s="177">
        <v>0</v>
      </c>
      <c r="Q14" s="177">
        <f t="shared" si="5"/>
        <v>0</v>
      </c>
      <c r="R14" s="179"/>
      <c r="S14" s="179" t="s">
        <v>144</v>
      </c>
      <c r="T14" s="179" t="s">
        <v>145</v>
      </c>
      <c r="U14" s="179">
        <v>0</v>
      </c>
      <c r="V14" s="179">
        <f t="shared" si="6"/>
        <v>0</v>
      </c>
      <c r="W14" s="179"/>
      <c r="X14" s="180" t="s">
        <v>146</v>
      </c>
      <c r="Y14" s="156" t="s">
        <v>147</v>
      </c>
      <c r="Z14" s="146"/>
      <c r="AA14" s="146"/>
      <c r="AB14" s="146"/>
      <c r="AC14" s="146"/>
      <c r="AD14" s="146"/>
      <c r="AE14" s="146"/>
      <c r="AF14" s="146"/>
      <c r="AG14" s="146" t="s">
        <v>148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0.399999999999999" outlineLevel="1" x14ac:dyDescent="0.25">
      <c r="A15" s="174">
        <v>6</v>
      </c>
      <c r="B15" s="175" t="s">
        <v>789</v>
      </c>
      <c r="C15" s="184" t="s">
        <v>792</v>
      </c>
      <c r="D15" s="176" t="s">
        <v>348</v>
      </c>
      <c r="E15" s="177">
        <v>200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7">
        <v>0</v>
      </c>
      <c r="O15" s="177">
        <f t="shared" si="4"/>
        <v>0</v>
      </c>
      <c r="P15" s="177">
        <v>0</v>
      </c>
      <c r="Q15" s="177">
        <f t="shared" si="5"/>
        <v>0</v>
      </c>
      <c r="R15" s="179"/>
      <c r="S15" s="179" t="s">
        <v>144</v>
      </c>
      <c r="T15" s="179" t="s">
        <v>145</v>
      </c>
      <c r="U15" s="179">
        <v>0</v>
      </c>
      <c r="V15" s="179">
        <f t="shared" si="6"/>
        <v>0</v>
      </c>
      <c r="W15" s="179"/>
      <c r="X15" s="180" t="s">
        <v>560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561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74">
        <v>7</v>
      </c>
      <c r="B16" s="175" t="s">
        <v>789</v>
      </c>
      <c r="C16" s="184" t="s">
        <v>793</v>
      </c>
      <c r="D16" s="176" t="s">
        <v>271</v>
      </c>
      <c r="E16" s="177">
        <v>770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7">
        <v>0</v>
      </c>
      <c r="O16" s="177">
        <f t="shared" si="4"/>
        <v>0</v>
      </c>
      <c r="P16" s="177">
        <v>0</v>
      </c>
      <c r="Q16" s="177">
        <f t="shared" si="5"/>
        <v>0</v>
      </c>
      <c r="R16" s="179"/>
      <c r="S16" s="179" t="s">
        <v>144</v>
      </c>
      <c r="T16" s="179" t="s">
        <v>145</v>
      </c>
      <c r="U16" s="179">
        <v>0</v>
      </c>
      <c r="V16" s="179">
        <f t="shared" si="6"/>
        <v>0</v>
      </c>
      <c r="W16" s="179"/>
      <c r="X16" s="180" t="s">
        <v>560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776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5">
      <c r="A17" s="174">
        <v>8</v>
      </c>
      <c r="B17" s="175" t="s">
        <v>789</v>
      </c>
      <c r="C17" s="184" t="s">
        <v>794</v>
      </c>
      <c r="D17" s="176" t="s">
        <v>271</v>
      </c>
      <c r="E17" s="177">
        <v>55</v>
      </c>
      <c r="F17" s="178"/>
      <c r="G17" s="179">
        <f t="shared" si="0"/>
        <v>0</v>
      </c>
      <c r="H17" s="178"/>
      <c r="I17" s="179">
        <f t="shared" si="1"/>
        <v>0</v>
      </c>
      <c r="J17" s="178"/>
      <c r="K17" s="179">
        <f t="shared" si="2"/>
        <v>0</v>
      </c>
      <c r="L17" s="179">
        <v>21</v>
      </c>
      <c r="M17" s="179">
        <f t="shared" si="3"/>
        <v>0</v>
      </c>
      <c r="N17" s="177">
        <v>0</v>
      </c>
      <c r="O17" s="177">
        <f t="shared" si="4"/>
        <v>0</v>
      </c>
      <c r="P17" s="177">
        <v>0</v>
      </c>
      <c r="Q17" s="177">
        <f t="shared" si="5"/>
        <v>0</v>
      </c>
      <c r="R17" s="179"/>
      <c r="S17" s="179" t="s">
        <v>144</v>
      </c>
      <c r="T17" s="179" t="s">
        <v>145</v>
      </c>
      <c r="U17" s="179">
        <v>0</v>
      </c>
      <c r="V17" s="179">
        <f t="shared" si="6"/>
        <v>0</v>
      </c>
      <c r="W17" s="179"/>
      <c r="X17" s="180" t="s">
        <v>560</v>
      </c>
      <c r="Y17" s="156" t="s">
        <v>147</v>
      </c>
      <c r="Z17" s="146"/>
      <c r="AA17" s="146"/>
      <c r="AB17" s="146"/>
      <c r="AC17" s="146"/>
      <c r="AD17" s="146"/>
      <c r="AE17" s="146"/>
      <c r="AF17" s="146"/>
      <c r="AG17" s="146" t="s">
        <v>776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9</v>
      </c>
      <c r="B18" s="175" t="s">
        <v>789</v>
      </c>
      <c r="C18" s="184" t="s">
        <v>795</v>
      </c>
      <c r="D18" s="176" t="s">
        <v>271</v>
      </c>
      <c r="E18" s="177">
        <v>770</v>
      </c>
      <c r="F18" s="178"/>
      <c r="G18" s="179">
        <f t="shared" si="0"/>
        <v>0</v>
      </c>
      <c r="H18" s="178"/>
      <c r="I18" s="179">
        <f t="shared" si="1"/>
        <v>0</v>
      </c>
      <c r="J18" s="178"/>
      <c r="K18" s="179">
        <f t="shared" si="2"/>
        <v>0</v>
      </c>
      <c r="L18" s="179">
        <v>21</v>
      </c>
      <c r="M18" s="179">
        <f t="shared" si="3"/>
        <v>0</v>
      </c>
      <c r="N18" s="177">
        <v>0</v>
      </c>
      <c r="O18" s="177">
        <f t="shared" si="4"/>
        <v>0</v>
      </c>
      <c r="P18" s="177">
        <v>0</v>
      </c>
      <c r="Q18" s="177">
        <f t="shared" si="5"/>
        <v>0</v>
      </c>
      <c r="R18" s="179"/>
      <c r="S18" s="179" t="s">
        <v>144</v>
      </c>
      <c r="T18" s="179" t="s">
        <v>145</v>
      </c>
      <c r="U18" s="179">
        <v>0</v>
      </c>
      <c r="V18" s="179">
        <f t="shared" si="6"/>
        <v>0</v>
      </c>
      <c r="W18" s="179"/>
      <c r="X18" s="180" t="s">
        <v>560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776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20.399999999999999" outlineLevel="1" x14ac:dyDescent="0.25">
      <c r="A19" s="174">
        <v>10</v>
      </c>
      <c r="B19" s="175" t="s">
        <v>789</v>
      </c>
      <c r="C19" s="184" t="s">
        <v>796</v>
      </c>
      <c r="D19" s="176" t="s">
        <v>271</v>
      </c>
      <c r="E19" s="177">
        <v>845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7">
        <v>0</v>
      </c>
      <c r="O19" s="177">
        <f t="shared" si="4"/>
        <v>0</v>
      </c>
      <c r="P19" s="177">
        <v>0</v>
      </c>
      <c r="Q19" s="177">
        <f t="shared" si="5"/>
        <v>0</v>
      </c>
      <c r="R19" s="179"/>
      <c r="S19" s="179" t="s">
        <v>144</v>
      </c>
      <c r="T19" s="179" t="s">
        <v>145</v>
      </c>
      <c r="U19" s="179">
        <v>0</v>
      </c>
      <c r="V19" s="179">
        <f t="shared" si="6"/>
        <v>0</v>
      </c>
      <c r="W19" s="179"/>
      <c r="X19" s="180" t="s">
        <v>560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561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0.399999999999999" outlineLevel="1" x14ac:dyDescent="0.25">
      <c r="A20" s="174">
        <v>11</v>
      </c>
      <c r="B20" s="175" t="s">
        <v>789</v>
      </c>
      <c r="C20" s="184" t="s">
        <v>797</v>
      </c>
      <c r="D20" s="176" t="s">
        <v>271</v>
      </c>
      <c r="E20" s="177">
        <v>50</v>
      </c>
      <c r="F20" s="178"/>
      <c r="G20" s="179">
        <f t="shared" si="0"/>
        <v>0</v>
      </c>
      <c r="H20" s="178"/>
      <c r="I20" s="179">
        <f t="shared" si="1"/>
        <v>0</v>
      </c>
      <c r="J20" s="178"/>
      <c r="K20" s="179">
        <f t="shared" si="2"/>
        <v>0</v>
      </c>
      <c r="L20" s="179">
        <v>21</v>
      </c>
      <c r="M20" s="179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9"/>
      <c r="S20" s="179" t="s">
        <v>144</v>
      </c>
      <c r="T20" s="179" t="s">
        <v>145</v>
      </c>
      <c r="U20" s="179">
        <v>0</v>
      </c>
      <c r="V20" s="179">
        <f t="shared" si="6"/>
        <v>0</v>
      </c>
      <c r="W20" s="179"/>
      <c r="X20" s="180" t="s">
        <v>560</v>
      </c>
      <c r="Y20" s="156" t="s">
        <v>147</v>
      </c>
      <c r="Z20" s="146"/>
      <c r="AA20" s="146"/>
      <c r="AB20" s="146"/>
      <c r="AC20" s="146"/>
      <c r="AD20" s="146"/>
      <c r="AE20" s="146"/>
      <c r="AF20" s="146"/>
      <c r="AG20" s="146" t="s">
        <v>561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12</v>
      </c>
      <c r="B21" s="175" t="s">
        <v>789</v>
      </c>
      <c r="C21" s="184" t="s">
        <v>798</v>
      </c>
      <c r="D21" s="176" t="s">
        <v>348</v>
      </c>
      <c r="E21" s="177">
        <v>20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7">
        <v>0</v>
      </c>
      <c r="O21" s="177">
        <f t="shared" si="4"/>
        <v>0</v>
      </c>
      <c r="P21" s="177">
        <v>0</v>
      </c>
      <c r="Q21" s="177">
        <f t="shared" si="5"/>
        <v>0</v>
      </c>
      <c r="R21" s="179"/>
      <c r="S21" s="179" t="s">
        <v>144</v>
      </c>
      <c r="T21" s="179" t="s">
        <v>145</v>
      </c>
      <c r="U21" s="179">
        <v>0</v>
      </c>
      <c r="V21" s="179">
        <f t="shared" si="6"/>
        <v>0</v>
      </c>
      <c r="W21" s="179"/>
      <c r="X21" s="180" t="s">
        <v>560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776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74">
        <v>13</v>
      </c>
      <c r="B22" s="175" t="s">
        <v>789</v>
      </c>
      <c r="C22" s="184" t="s">
        <v>799</v>
      </c>
      <c r="D22" s="176" t="s">
        <v>348</v>
      </c>
      <c r="E22" s="177">
        <v>94</v>
      </c>
      <c r="F22" s="178"/>
      <c r="G22" s="179">
        <f t="shared" si="0"/>
        <v>0</v>
      </c>
      <c r="H22" s="178"/>
      <c r="I22" s="179">
        <f t="shared" si="1"/>
        <v>0</v>
      </c>
      <c r="J22" s="178"/>
      <c r="K22" s="179">
        <f t="shared" si="2"/>
        <v>0</v>
      </c>
      <c r="L22" s="179">
        <v>21</v>
      </c>
      <c r="M22" s="179">
        <f t="shared" si="3"/>
        <v>0</v>
      </c>
      <c r="N22" s="177">
        <v>0</v>
      </c>
      <c r="O22" s="177">
        <f t="shared" si="4"/>
        <v>0</v>
      </c>
      <c r="P22" s="177">
        <v>0</v>
      </c>
      <c r="Q22" s="177">
        <f t="shared" si="5"/>
        <v>0</v>
      </c>
      <c r="R22" s="179"/>
      <c r="S22" s="179" t="s">
        <v>144</v>
      </c>
      <c r="T22" s="179" t="s">
        <v>145</v>
      </c>
      <c r="U22" s="179">
        <v>0</v>
      </c>
      <c r="V22" s="179">
        <f t="shared" si="6"/>
        <v>0</v>
      </c>
      <c r="W22" s="179"/>
      <c r="X22" s="180" t="s">
        <v>560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776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5">
      <c r="A23" s="174">
        <v>14</v>
      </c>
      <c r="B23" s="175" t="s">
        <v>789</v>
      </c>
      <c r="C23" s="184" t="s">
        <v>800</v>
      </c>
      <c r="D23" s="176" t="s">
        <v>348</v>
      </c>
      <c r="E23" s="177">
        <v>21</v>
      </c>
      <c r="F23" s="178"/>
      <c r="G23" s="179">
        <f t="shared" si="0"/>
        <v>0</v>
      </c>
      <c r="H23" s="178"/>
      <c r="I23" s="179">
        <f t="shared" si="1"/>
        <v>0</v>
      </c>
      <c r="J23" s="178"/>
      <c r="K23" s="179">
        <f t="shared" si="2"/>
        <v>0</v>
      </c>
      <c r="L23" s="179">
        <v>21</v>
      </c>
      <c r="M23" s="179">
        <f t="shared" si="3"/>
        <v>0</v>
      </c>
      <c r="N23" s="177">
        <v>0</v>
      </c>
      <c r="O23" s="177">
        <f t="shared" si="4"/>
        <v>0</v>
      </c>
      <c r="P23" s="177">
        <v>0</v>
      </c>
      <c r="Q23" s="177">
        <f t="shared" si="5"/>
        <v>0</v>
      </c>
      <c r="R23" s="179"/>
      <c r="S23" s="179" t="s">
        <v>144</v>
      </c>
      <c r="T23" s="179" t="s">
        <v>145</v>
      </c>
      <c r="U23" s="179">
        <v>0</v>
      </c>
      <c r="V23" s="179">
        <f t="shared" si="6"/>
        <v>0</v>
      </c>
      <c r="W23" s="179"/>
      <c r="X23" s="180" t="s">
        <v>560</v>
      </c>
      <c r="Y23" s="156" t="s">
        <v>147</v>
      </c>
      <c r="Z23" s="146"/>
      <c r="AA23" s="146"/>
      <c r="AB23" s="146"/>
      <c r="AC23" s="146"/>
      <c r="AD23" s="146"/>
      <c r="AE23" s="146"/>
      <c r="AF23" s="146"/>
      <c r="AG23" s="146" t="s">
        <v>561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20.399999999999999" outlineLevel="1" x14ac:dyDescent="0.25">
      <c r="A24" s="174">
        <v>15</v>
      </c>
      <c r="B24" s="175" t="s">
        <v>789</v>
      </c>
      <c r="C24" s="184" t="s">
        <v>801</v>
      </c>
      <c r="D24" s="176" t="s">
        <v>271</v>
      </c>
      <c r="E24" s="177">
        <v>94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7">
        <v>0</v>
      </c>
      <c r="O24" s="177">
        <f t="shared" si="4"/>
        <v>0</v>
      </c>
      <c r="P24" s="177">
        <v>0</v>
      </c>
      <c r="Q24" s="177">
        <f t="shared" si="5"/>
        <v>0</v>
      </c>
      <c r="R24" s="179"/>
      <c r="S24" s="179" t="s">
        <v>144</v>
      </c>
      <c r="T24" s="179" t="s">
        <v>145</v>
      </c>
      <c r="U24" s="179">
        <v>0</v>
      </c>
      <c r="V24" s="179">
        <f t="shared" si="6"/>
        <v>0</v>
      </c>
      <c r="W24" s="179"/>
      <c r="X24" s="180" t="s">
        <v>560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561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0.399999999999999" outlineLevel="1" x14ac:dyDescent="0.25">
      <c r="A25" s="174">
        <v>16</v>
      </c>
      <c r="B25" s="175" t="s">
        <v>789</v>
      </c>
      <c r="C25" s="184" t="s">
        <v>802</v>
      </c>
      <c r="D25" s="176" t="s">
        <v>348</v>
      </c>
      <c r="E25" s="177">
        <v>20</v>
      </c>
      <c r="F25" s="178"/>
      <c r="G25" s="179">
        <f t="shared" si="0"/>
        <v>0</v>
      </c>
      <c r="H25" s="178"/>
      <c r="I25" s="179">
        <f t="shared" si="1"/>
        <v>0</v>
      </c>
      <c r="J25" s="178"/>
      <c r="K25" s="179">
        <f t="shared" si="2"/>
        <v>0</v>
      </c>
      <c r="L25" s="179">
        <v>21</v>
      </c>
      <c r="M25" s="179">
        <f t="shared" si="3"/>
        <v>0</v>
      </c>
      <c r="N25" s="177">
        <v>0</v>
      </c>
      <c r="O25" s="177">
        <f t="shared" si="4"/>
        <v>0</v>
      </c>
      <c r="P25" s="177">
        <v>0</v>
      </c>
      <c r="Q25" s="177">
        <f t="shared" si="5"/>
        <v>0</v>
      </c>
      <c r="R25" s="179"/>
      <c r="S25" s="179" t="s">
        <v>144</v>
      </c>
      <c r="T25" s="179" t="s">
        <v>145</v>
      </c>
      <c r="U25" s="179">
        <v>0</v>
      </c>
      <c r="V25" s="179">
        <f t="shared" si="6"/>
        <v>0</v>
      </c>
      <c r="W25" s="179"/>
      <c r="X25" s="180" t="s">
        <v>560</v>
      </c>
      <c r="Y25" s="156" t="s">
        <v>147</v>
      </c>
      <c r="Z25" s="146"/>
      <c r="AA25" s="146"/>
      <c r="AB25" s="146"/>
      <c r="AC25" s="146"/>
      <c r="AD25" s="146"/>
      <c r="AE25" s="146"/>
      <c r="AF25" s="146"/>
      <c r="AG25" s="146" t="s">
        <v>561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40.799999999999997" outlineLevel="1" x14ac:dyDescent="0.25">
      <c r="A26" s="174">
        <v>17</v>
      </c>
      <c r="B26" s="175" t="s">
        <v>789</v>
      </c>
      <c r="C26" s="184" t="s">
        <v>803</v>
      </c>
      <c r="D26" s="176" t="s">
        <v>348</v>
      </c>
      <c r="E26" s="177">
        <v>20</v>
      </c>
      <c r="F26" s="178"/>
      <c r="G26" s="179">
        <f t="shared" si="0"/>
        <v>0</v>
      </c>
      <c r="H26" s="178"/>
      <c r="I26" s="179">
        <f t="shared" si="1"/>
        <v>0</v>
      </c>
      <c r="J26" s="178"/>
      <c r="K26" s="179">
        <f t="shared" si="2"/>
        <v>0</v>
      </c>
      <c r="L26" s="179">
        <v>21</v>
      </c>
      <c r="M26" s="179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9"/>
      <c r="S26" s="179" t="s">
        <v>144</v>
      </c>
      <c r="T26" s="179" t="s">
        <v>145</v>
      </c>
      <c r="U26" s="179">
        <v>0</v>
      </c>
      <c r="V26" s="179">
        <f t="shared" si="6"/>
        <v>0</v>
      </c>
      <c r="W26" s="179"/>
      <c r="X26" s="180" t="s">
        <v>560</v>
      </c>
      <c r="Y26" s="156" t="s">
        <v>147</v>
      </c>
      <c r="Z26" s="146"/>
      <c r="AA26" s="146"/>
      <c r="AB26" s="146"/>
      <c r="AC26" s="146"/>
      <c r="AD26" s="146"/>
      <c r="AE26" s="146"/>
      <c r="AF26" s="146"/>
      <c r="AG26" s="146" t="s">
        <v>561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74">
        <v>18</v>
      </c>
      <c r="B27" s="175" t="s">
        <v>789</v>
      </c>
      <c r="C27" s="184" t="s">
        <v>804</v>
      </c>
      <c r="D27" s="176" t="s">
        <v>348</v>
      </c>
      <c r="E27" s="177">
        <v>20</v>
      </c>
      <c r="F27" s="178"/>
      <c r="G27" s="179">
        <f t="shared" si="0"/>
        <v>0</v>
      </c>
      <c r="H27" s="178"/>
      <c r="I27" s="179">
        <f t="shared" si="1"/>
        <v>0</v>
      </c>
      <c r="J27" s="178"/>
      <c r="K27" s="179">
        <f t="shared" si="2"/>
        <v>0</v>
      </c>
      <c r="L27" s="179">
        <v>21</v>
      </c>
      <c r="M27" s="179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9"/>
      <c r="S27" s="179" t="s">
        <v>144</v>
      </c>
      <c r="T27" s="179" t="s">
        <v>145</v>
      </c>
      <c r="U27" s="179">
        <v>0</v>
      </c>
      <c r="V27" s="179">
        <f t="shared" si="6"/>
        <v>0</v>
      </c>
      <c r="W27" s="179"/>
      <c r="X27" s="180" t="s">
        <v>560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561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0.399999999999999" outlineLevel="1" x14ac:dyDescent="0.25">
      <c r="A28" s="174">
        <v>19</v>
      </c>
      <c r="B28" s="175" t="s">
        <v>789</v>
      </c>
      <c r="C28" s="184" t="s">
        <v>805</v>
      </c>
      <c r="D28" s="176" t="s">
        <v>348</v>
      </c>
      <c r="E28" s="177">
        <v>20</v>
      </c>
      <c r="F28" s="178"/>
      <c r="G28" s="179">
        <f t="shared" si="0"/>
        <v>0</v>
      </c>
      <c r="H28" s="178"/>
      <c r="I28" s="179">
        <f t="shared" si="1"/>
        <v>0</v>
      </c>
      <c r="J28" s="178"/>
      <c r="K28" s="179">
        <f t="shared" si="2"/>
        <v>0</v>
      </c>
      <c r="L28" s="179">
        <v>21</v>
      </c>
      <c r="M28" s="179">
        <f t="shared" si="3"/>
        <v>0</v>
      </c>
      <c r="N28" s="177">
        <v>0</v>
      </c>
      <c r="O28" s="177">
        <f t="shared" si="4"/>
        <v>0</v>
      </c>
      <c r="P28" s="177">
        <v>0</v>
      </c>
      <c r="Q28" s="177">
        <f t="shared" si="5"/>
        <v>0</v>
      </c>
      <c r="R28" s="179"/>
      <c r="S28" s="179" t="s">
        <v>144</v>
      </c>
      <c r="T28" s="179" t="s">
        <v>145</v>
      </c>
      <c r="U28" s="179">
        <v>0</v>
      </c>
      <c r="V28" s="179">
        <f t="shared" si="6"/>
        <v>0</v>
      </c>
      <c r="W28" s="179"/>
      <c r="X28" s="180" t="s">
        <v>560</v>
      </c>
      <c r="Y28" s="156" t="s">
        <v>147</v>
      </c>
      <c r="Z28" s="146"/>
      <c r="AA28" s="146"/>
      <c r="AB28" s="146"/>
      <c r="AC28" s="146"/>
      <c r="AD28" s="146"/>
      <c r="AE28" s="146"/>
      <c r="AF28" s="146"/>
      <c r="AG28" s="146" t="s">
        <v>561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74">
        <v>20</v>
      </c>
      <c r="B29" s="175" t="s">
        <v>789</v>
      </c>
      <c r="C29" s="184" t="s">
        <v>806</v>
      </c>
      <c r="D29" s="176" t="s">
        <v>348</v>
      </c>
      <c r="E29" s="177">
        <v>1</v>
      </c>
      <c r="F29" s="178"/>
      <c r="G29" s="179">
        <f t="shared" si="0"/>
        <v>0</v>
      </c>
      <c r="H29" s="178"/>
      <c r="I29" s="179">
        <f t="shared" si="1"/>
        <v>0</v>
      </c>
      <c r="J29" s="178"/>
      <c r="K29" s="179">
        <f t="shared" si="2"/>
        <v>0</v>
      </c>
      <c r="L29" s="179">
        <v>21</v>
      </c>
      <c r="M29" s="179">
        <f t="shared" si="3"/>
        <v>0</v>
      </c>
      <c r="N29" s="177">
        <v>0</v>
      </c>
      <c r="O29" s="177">
        <f t="shared" si="4"/>
        <v>0</v>
      </c>
      <c r="P29" s="177">
        <v>0</v>
      </c>
      <c r="Q29" s="177">
        <f t="shared" si="5"/>
        <v>0</v>
      </c>
      <c r="R29" s="179"/>
      <c r="S29" s="179" t="s">
        <v>144</v>
      </c>
      <c r="T29" s="179" t="s">
        <v>145</v>
      </c>
      <c r="U29" s="179">
        <v>0</v>
      </c>
      <c r="V29" s="179">
        <f t="shared" si="6"/>
        <v>0</v>
      </c>
      <c r="W29" s="179"/>
      <c r="X29" s="180" t="s">
        <v>560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776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5">
      <c r="A30" s="174">
        <v>21</v>
      </c>
      <c r="B30" s="175" t="s">
        <v>789</v>
      </c>
      <c r="C30" s="184" t="s">
        <v>807</v>
      </c>
      <c r="D30" s="176" t="s">
        <v>348</v>
      </c>
      <c r="E30" s="177">
        <v>60</v>
      </c>
      <c r="F30" s="178"/>
      <c r="G30" s="179">
        <f t="shared" si="0"/>
        <v>0</v>
      </c>
      <c r="H30" s="178"/>
      <c r="I30" s="179">
        <f t="shared" si="1"/>
        <v>0</v>
      </c>
      <c r="J30" s="178"/>
      <c r="K30" s="179">
        <f t="shared" si="2"/>
        <v>0</v>
      </c>
      <c r="L30" s="179">
        <v>21</v>
      </c>
      <c r="M30" s="179">
        <f t="shared" si="3"/>
        <v>0</v>
      </c>
      <c r="N30" s="177">
        <v>0</v>
      </c>
      <c r="O30" s="177">
        <f t="shared" si="4"/>
        <v>0</v>
      </c>
      <c r="P30" s="177">
        <v>0</v>
      </c>
      <c r="Q30" s="177">
        <f t="shared" si="5"/>
        <v>0</v>
      </c>
      <c r="R30" s="179"/>
      <c r="S30" s="179" t="s">
        <v>144</v>
      </c>
      <c r="T30" s="179" t="s">
        <v>145</v>
      </c>
      <c r="U30" s="179">
        <v>0</v>
      </c>
      <c r="V30" s="179">
        <f t="shared" si="6"/>
        <v>0</v>
      </c>
      <c r="W30" s="179"/>
      <c r="X30" s="180" t="s">
        <v>560</v>
      </c>
      <c r="Y30" s="156" t="s">
        <v>147</v>
      </c>
      <c r="Z30" s="146"/>
      <c r="AA30" s="146"/>
      <c r="AB30" s="146"/>
      <c r="AC30" s="146"/>
      <c r="AD30" s="146"/>
      <c r="AE30" s="146"/>
      <c r="AF30" s="146"/>
      <c r="AG30" s="146" t="s">
        <v>776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74">
        <v>22</v>
      </c>
      <c r="B31" s="175" t="s">
        <v>789</v>
      </c>
      <c r="C31" s="184" t="s">
        <v>808</v>
      </c>
      <c r="D31" s="176" t="s">
        <v>348</v>
      </c>
      <c r="E31" s="177">
        <v>1</v>
      </c>
      <c r="F31" s="178"/>
      <c r="G31" s="179">
        <f t="shared" si="0"/>
        <v>0</v>
      </c>
      <c r="H31" s="178"/>
      <c r="I31" s="179">
        <f t="shared" si="1"/>
        <v>0</v>
      </c>
      <c r="J31" s="178"/>
      <c r="K31" s="179">
        <f t="shared" si="2"/>
        <v>0</v>
      </c>
      <c r="L31" s="179">
        <v>21</v>
      </c>
      <c r="M31" s="179">
        <f t="shared" si="3"/>
        <v>0</v>
      </c>
      <c r="N31" s="177">
        <v>0</v>
      </c>
      <c r="O31" s="177">
        <f t="shared" si="4"/>
        <v>0</v>
      </c>
      <c r="P31" s="177">
        <v>0</v>
      </c>
      <c r="Q31" s="177">
        <f t="shared" si="5"/>
        <v>0</v>
      </c>
      <c r="R31" s="179"/>
      <c r="S31" s="179" t="s">
        <v>144</v>
      </c>
      <c r="T31" s="179" t="s">
        <v>145</v>
      </c>
      <c r="U31" s="179">
        <v>0</v>
      </c>
      <c r="V31" s="179">
        <f t="shared" si="6"/>
        <v>0</v>
      </c>
      <c r="W31" s="179"/>
      <c r="X31" s="180" t="s">
        <v>560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776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5">
      <c r="A32" s="174">
        <v>23</v>
      </c>
      <c r="B32" s="175" t="s">
        <v>789</v>
      </c>
      <c r="C32" s="184" t="s">
        <v>809</v>
      </c>
      <c r="D32" s="176" t="s">
        <v>348</v>
      </c>
      <c r="E32" s="177">
        <v>60</v>
      </c>
      <c r="F32" s="178"/>
      <c r="G32" s="179">
        <f t="shared" si="0"/>
        <v>0</v>
      </c>
      <c r="H32" s="178"/>
      <c r="I32" s="179">
        <f t="shared" si="1"/>
        <v>0</v>
      </c>
      <c r="J32" s="178"/>
      <c r="K32" s="179">
        <f t="shared" si="2"/>
        <v>0</v>
      </c>
      <c r="L32" s="179">
        <v>21</v>
      </c>
      <c r="M32" s="179">
        <f t="shared" si="3"/>
        <v>0</v>
      </c>
      <c r="N32" s="177">
        <v>0</v>
      </c>
      <c r="O32" s="177">
        <f t="shared" si="4"/>
        <v>0</v>
      </c>
      <c r="P32" s="177">
        <v>0</v>
      </c>
      <c r="Q32" s="177">
        <f t="shared" si="5"/>
        <v>0</v>
      </c>
      <c r="R32" s="179"/>
      <c r="S32" s="179" t="s">
        <v>144</v>
      </c>
      <c r="T32" s="179" t="s">
        <v>145</v>
      </c>
      <c r="U32" s="179">
        <v>0</v>
      </c>
      <c r="V32" s="179">
        <f t="shared" si="6"/>
        <v>0</v>
      </c>
      <c r="W32" s="179"/>
      <c r="X32" s="180" t="s">
        <v>560</v>
      </c>
      <c r="Y32" s="156" t="s">
        <v>147</v>
      </c>
      <c r="Z32" s="146"/>
      <c r="AA32" s="146"/>
      <c r="AB32" s="146"/>
      <c r="AC32" s="146"/>
      <c r="AD32" s="146"/>
      <c r="AE32" s="146"/>
      <c r="AF32" s="146"/>
      <c r="AG32" s="146" t="s">
        <v>776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0.399999999999999" outlineLevel="1" x14ac:dyDescent="0.25">
      <c r="A33" s="174">
        <v>24</v>
      </c>
      <c r="B33" s="175" t="s">
        <v>789</v>
      </c>
      <c r="C33" s="184" t="s">
        <v>810</v>
      </c>
      <c r="D33" s="176" t="s">
        <v>271</v>
      </c>
      <c r="E33" s="177">
        <v>672</v>
      </c>
      <c r="F33" s="178"/>
      <c r="G33" s="179">
        <f t="shared" si="0"/>
        <v>0</v>
      </c>
      <c r="H33" s="178"/>
      <c r="I33" s="179">
        <f t="shared" si="1"/>
        <v>0</v>
      </c>
      <c r="J33" s="178"/>
      <c r="K33" s="179">
        <f t="shared" si="2"/>
        <v>0</v>
      </c>
      <c r="L33" s="179">
        <v>21</v>
      </c>
      <c r="M33" s="179">
        <f t="shared" si="3"/>
        <v>0</v>
      </c>
      <c r="N33" s="177">
        <v>0</v>
      </c>
      <c r="O33" s="177">
        <f t="shared" si="4"/>
        <v>0</v>
      </c>
      <c r="P33" s="177">
        <v>0</v>
      </c>
      <c r="Q33" s="177">
        <f t="shared" si="5"/>
        <v>0</v>
      </c>
      <c r="R33" s="179"/>
      <c r="S33" s="179" t="s">
        <v>144</v>
      </c>
      <c r="T33" s="179" t="s">
        <v>145</v>
      </c>
      <c r="U33" s="179">
        <v>0</v>
      </c>
      <c r="V33" s="179">
        <f t="shared" si="6"/>
        <v>0</v>
      </c>
      <c r="W33" s="179"/>
      <c r="X33" s="180" t="s">
        <v>560</v>
      </c>
      <c r="Y33" s="156" t="s">
        <v>147</v>
      </c>
      <c r="Z33" s="146"/>
      <c r="AA33" s="146"/>
      <c r="AB33" s="146"/>
      <c r="AC33" s="146"/>
      <c r="AD33" s="146"/>
      <c r="AE33" s="146"/>
      <c r="AF33" s="146"/>
      <c r="AG33" s="146" t="s">
        <v>561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ht="30.6" outlineLevel="1" x14ac:dyDescent="0.25">
      <c r="A34" s="174">
        <v>25</v>
      </c>
      <c r="B34" s="175" t="s">
        <v>789</v>
      </c>
      <c r="C34" s="184" t="s">
        <v>811</v>
      </c>
      <c r="D34" s="176" t="s">
        <v>271</v>
      </c>
      <c r="E34" s="177">
        <v>672</v>
      </c>
      <c r="F34" s="178"/>
      <c r="G34" s="179">
        <f t="shared" si="0"/>
        <v>0</v>
      </c>
      <c r="H34" s="178"/>
      <c r="I34" s="179">
        <f t="shared" si="1"/>
        <v>0</v>
      </c>
      <c r="J34" s="178"/>
      <c r="K34" s="179">
        <f t="shared" si="2"/>
        <v>0</v>
      </c>
      <c r="L34" s="179">
        <v>21</v>
      </c>
      <c r="M34" s="179">
        <f t="shared" si="3"/>
        <v>0</v>
      </c>
      <c r="N34" s="177">
        <v>0</v>
      </c>
      <c r="O34" s="177">
        <f t="shared" si="4"/>
        <v>0</v>
      </c>
      <c r="P34" s="177">
        <v>0</v>
      </c>
      <c r="Q34" s="177">
        <f t="shared" si="5"/>
        <v>0</v>
      </c>
      <c r="R34" s="179"/>
      <c r="S34" s="179" t="s">
        <v>144</v>
      </c>
      <c r="T34" s="179" t="s">
        <v>145</v>
      </c>
      <c r="U34" s="179">
        <v>0</v>
      </c>
      <c r="V34" s="179">
        <f t="shared" si="6"/>
        <v>0</v>
      </c>
      <c r="W34" s="179"/>
      <c r="X34" s="180" t="s">
        <v>560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561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5">
      <c r="A35" s="174">
        <v>26</v>
      </c>
      <c r="B35" s="175" t="s">
        <v>789</v>
      </c>
      <c r="C35" s="184" t="s">
        <v>812</v>
      </c>
      <c r="D35" s="176" t="s">
        <v>232</v>
      </c>
      <c r="E35" s="177">
        <v>2016</v>
      </c>
      <c r="F35" s="178"/>
      <c r="G35" s="179">
        <f t="shared" si="0"/>
        <v>0</v>
      </c>
      <c r="H35" s="178"/>
      <c r="I35" s="179">
        <f t="shared" si="1"/>
        <v>0</v>
      </c>
      <c r="J35" s="178"/>
      <c r="K35" s="179">
        <f t="shared" si="2"/>
        <v>0</v>
      </c>
      <c r="L35" s="179">
        <v>21</v>
      </c>
      <c r="M35" s="179">
        <f t="shared" si="3"/>
        <v>0</v>
      </c>
      <c r="N35" s="177">
        <v>0</v>
      </c>
      <c r="O35" s="177">
        <f t="shared" si="4"/>
        <v>0</v>
      </c>
      <c r="P35" s="177">
        <v>0</v>
      </c>
      <c r="Q35" s="177">
        <f t="shared" si="5"/>
        <v>0</v>
      </c>
      <c r="R35" s="179"/>
      <c r="S35" s="179" t="s">
        <v>144</v>
      </c>
      <c r="T35" s="179" t="s">
        <v>145</v>
      </c>
      <c r="U35" s="179">
        <v>0</v>
      </c>
      <c r="V35" s="179">
        <f t="shared" si="6"/>
        <v>0</v>
      </c>
      <c r="W35" s="179"/>
      <c r="X35" s="180" t="s">
        <v>560</v>
      </c>
      <c r="Y35" s="156" t="s">
        <v>147</v>
      </c>
      <c r="Z35" s="146"/>
      <c r="AA35" s="146"/>
      <c r="AB35" s="146"/>
      <c r="AC35" s="146"/>
      <c r="AD35" s="146"/>
      <c r="AE35" s="146"/>
      <c r="AF35" s="146"/>
      <c r="AG35" s="146" t="s">
        <v>776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20.399999999999999" outlineLevel="1" x14ac:dyDescent="0.25">
      <c r="A36" s="174">
        <v>27</v>
      </c>
      <c r="B36" s="175" t="s">
        <v>789</v>
      </c>
      <c r="C36" s="184" t="s">
        <v>813</v>
      </c>
      <c r="D36" s="176" t="s">
        <v>249</v>
      </c>
      <c r="E36" s="177">
        <v>32</v>
      </c>
      <c r="F36" s="178"/>
      <c r="G36" s="179">
        <f t="shared" si="0"/>
        <v>0</v>
      </c>
      <c r="H36" s="178"/>
      <c r="I36" s="179">
        <f t="shared" si="1"/>
        <v>0</v>
      </c>
      <c r="J36" s="178"/>
      <c r="K36" s="179">
        <f t="shared" si="2"/>
        <v>0</v>
      </c>
      <c r="L36" s="179">
        <v>21</v>
      </c>
      <c r="M36" s="179">
        <f t="shared" si="3"/>
        <v>0</v>
      </c>
      <c r="N36" s="177">
        <v>0</v>
      </c>
      <c r="O36" s="177">
        <f t="shared" si="4"/>
        <v>0</v>
      </c>
      <c r="P36" s="177">
        <v>0</v>
      </c>
      <c r="Q36" s="177">
        <f t="shared" si="5"/>
        <v>0</v>
      </c>
      <c r="R36" s="179"/>
      <c r="S36" s="179" t="s">
        <v>144</v>
      </c>
      <c r="T36" s="179" t="s">
        <v>145</v>
      </c>
      <c r="U36" s="179">
        <v>0</v>
      </c>
      <c r="V36" s="179">
        <f t="shared" si="6"/>
        <v>0</v>
      </c>
      <c r="W36" s="179"/>
      <c r="X36" s="180" t="s">
        <v>560</v>
      </c>
      <c r="Y36" s="156" t="s">
        <v>147</v>
      </c>
      <c r="Z36" s="146"/>
      <c r="AA36" s="146"/>
      <c r="AB36" s="146"/>
      <c r="AC36" s="146"/>
      <c r="AD36" s="146"/>
      <c r="AE36" s="146"/>
      <c r="AF36" s="146"/>
      <c r="AG36" s="146" t="s">
        <v>561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5">
      <c r="A37" s="174">
        <v>28</v>
      </c>
      <c r="B37" s="175" t="s">
        <v>789</v>
      </c>
      <c r="C37" s="184" t="s">
        <v>814</v>
      </c>
      <c r="D37" s="176" t="s">
        <v>249</v>
      </c>
      <c r="E37" s="177">
        <v>32</v>
      </c>
      <c r="F37" s="178"/>
      <c r="G37" s="179">
        <f t="shared" si="0"/>
        <v>0</v>
      </c>
      <c r="H37" s="178"/>
      <c r="I37" s="179">
        <f t="shared" si="1"/>
        <v>0</v>
      </c>
      <c r="J37" s="178"/>
      <c r="K37" s="179">
        <f t="shared" si="2"/>
        <v>0</v>
      </c>
      <c r="L37" s="179">
        <v>21</v>
      </c>
      <c r="M37" s="179">
        <f t="shared" si="3"/>
        <v>0</v>
      </c>
      <c r="N37" s="177">
        <v>0</v>
      </c>
      <c r="O37" s="177">
        <f t="shared" si="4"/>
        <v>0</v>
      </c>
      <c r="P37" s="177">
        <v>0</v>
      </c>
      <c r="Q37" s="177">
        <f t="shared" si="5"/>
        <v>0</v>
      </c>
      <c r="R37" s="179"/>
      <c r="S37" s="179" t="s">
        <v>144</v>
      </c>
      <c r="T37" s="179" t="s">
        <v>145</v>
      </c>
      <c r="U37" s="179">
        <v>0</v>
      </c>
      <c r="V37" s="179">
        <f t="shared" si="6"/>
        <v>0</v>
      </c>
      <c r="W37" s="179"/>
      <c r="X37" s="180" t="s">
        <v>560</v>
      </c>
      <c r="Y37" s="156" t="s">
        <v>147</v>
      </c>
      <c r="Z37" s="146"/>
      <c r="AA37" s="146"/>
      <c r="AB37" s="146"/>
      <c r="AC37" s="146"/>
      <c r="AD37" s="146"/>
      <c r="AE37" s="146"/>
      <c r="AF37" s="146"/>
      <c r="AG37" s="146" t="s">
        <v>561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5">
      <c r="A38" s="174">
        <v>29</v>
      </c>
      <c r="B38" s="175" t="s">
        <v>789</v>
      </c>
      <c r="C38" s="184" t="s">
        <v>815</v>
      </c>
      <c r="D38" s="176" t="s">
        <v>658</v>
      </c>
      <c r="E38" s="177">
        <v>24</v>
      </c>
      <c r="F38" s="178"/>
      <c r="G38" s="179">
        <f t="shared" si="0"/>
        <v>0</v>
      </c>
      <c r="H38" s="178"/>
      <c r="I38" s="179">
        <f t="shared" si="1"/>
        <v>0</v>
      </c>
      <c r="J38" s="178"/>
      <c r="K38" s="179">
        <f t="shared" si="2"/>
        <v>0</v>
      </c>
      <c r="L38" s="179">
        <v>21</v>
      </c>
      <c r="M38" s="179">
        <f t="shared" si="3"/>
        <v>0</v>
      </c>
      <c r="N38" s="177">
        <v>0</v>
      </c>
      <c r="O38" s="177">
        <f t="shared" si="4"/>
        <v>0</v>
      </c>
      <c r="P38" s="177">
        <v>0</v>
      </c>
      <c r="Q38" s="177">
        <f t="shared" si="5"/>
        <v>0</v>
      </c>
      <c r="R38" s="179"/>
      <c r="S38" s="179" t="s">
        <v>144</v>
      </c>
      <c r="T38" s="179" t="s">
        <v>145</v>
      </c>
      <c r="U38" s="179">
        <v>0</v>
      </c>
      <c r="V38" s="179">
        <f t="shared" si="6"/>
        <v>0</v>
      </c>
      <c r="W38" s="179"/>
      <c r="X38" s="180" t="s">
        <v>560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561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4">
        <v>30</v>
      </c>
      <c r="B39" s="175" t="s">
        <v>789</v>
      </c>
      <c r="C39" s="184" t="s">
        <v>816</v>
      </c>
      <c r="D39" s="176" t="s">
        <v>658</v>
      </c>
      <c r="E39" s="177">
        <v>30</v>
      </c>
      <c r="F39" s="178"/>
      <c r="G39" s="179">
        <f t="shared" si="0"/>
        <v>0</v>
      </c>
      <c r="H39" s="178"/>
      <c r="I39" s="179">
        <f t="shared" si="1"/>
        <v>0</v>
      </c>
      <c r="J39" s="178"/>
      <c r="K39" s="179">
        <f t="shared" si="2"/>
        <v>0</v>
      </c>
      <c r="L39" s="179">
        <v>21</v>
      </c>
      <c r="M39" s="179">
        <f t="shared" si="3"/>
        <v>0</v>
      </c>
      <c r="N39" s="177">
        <v>0</v>
      </c>
      <c r="O39" s="177">
        <f t="shared" si="4"/>
        <v>0</v>
      </c>
      <c r="P39" s="177">
        <v>0</v>
      </c>
      <c r="Q39" s="177">
        <f t="shared" si="5"/>
        <v>0</v>
      </c>
      <c r="R39" s="179"/>
      <c r="S39" s="179" t="s">
        <v>144</v>
      </c>
      <c r="T39" s="179" t="s">
        <v>145</v>
      </c>
      <c r="U39" s="179">
        <v>0</v>
      </c>
      <c r="V39" s="179">
        <f t="shared" si="6"/>
        <v>0</v>
      </c>
      <c r="W39" s="179"/>
      <c r="X39" s="180" t="s">
        <v>560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561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4">
        <v>31</v>
      </c>
      <c r="B40" s="175" t="s">
        <v>789</v>
      </c>
      <c r="C40" s="184" t="s">
        <v>817</v>
      </c>
      <c r="D40" s="176" t="s">
        <v>658</v>
      </c>
      <c r="E40" s="177">
        <v>8</v>
      </c>
      <c r="F40" s="178"/>
      <c r="G40" s="179">
        <f t="shared" si="0"/>
        <v>0</v>
      </c>
      <c r="H40" s="178"/>
      <c r="I40" s="179">
        <f t="shared" si="1"/>
        <v>0</v>
      </c>
      <c r="J40" s="178"/>
      <c r="K40" s="179">
        <f t="shared" si="2"/>
        <v>0</v>
      </c>
      <c r="L40" s="179">
        <v>21</v>
      </c>
      <c r="M40" s="179">
        <f t="shared" si="3"/>
        <v>0</v>
      </c>
      <c r="N40" s="177">
        <v>0</v>
      </c>
      <c r="O40" s="177">
        <f t="shared" si="4"/>
        <v>0</v>
      </c>
      <c r="P40" s="177">
        <v>0</v>
      </c>
      <c r="Q40" s="177">
        <f t="shared" si="5"/>
        <v>0</v>
      </c>
      <c r="R40" s="179"/>
      <c r="S40" s="179" t="s">
        <v>144</v>
      </c>
      <c r="T40" s="179" t="s">
        <v>145</v>
      </c>
      <c r="U40" s="179">
        <v>0</v>
      </c>
      <c r="V40" s="179">
        <f t="shared" si="6"/>
        <v>0</v>
      </c>
      <c r="W40" s="179"/>
      <c r="X40" s="180" t="s">
        <v>560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561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32</v>
      </c>
      <c r="B41" s="175" t="s">
        <v>789</v>
      </c>
      <c r="C41" s="184" t="s">
        <v>818</v>
      </c>
      <c r="D41" s="176" t="s">
        <v>658</v>
      </c>
      <c r="E41" s="177">
        <v>24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0</v>
      </c>
      <c r="O41" s="177">
        <f t="shared" si="4"/>
        <v>0</v>
      </c>
      <c r="P41" s="177">
        <v>0</v>
      </c>
      <c r="Q41" s="177">
        <f t="shared" si="5"/>
        <v>0</v>
      </c>
      <c r="R41" s="179"/>
      <c r="S41" s="179" t="s">
        <v>144</v>
      </c>
      <c r="T41" s="179" t="s">
        <v>145</v>
      </c>
      <c r="U41" s="179">
        <v>0</v>
      </c>
      <c r="V41" s="179">
        <f t="shared" si="6"/>
        <v>0</v>
      </c>
      <c r="W41" s="179"/>
      <c r="X41" s="180" t="s">
        <v>560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561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33</v>
      </c>
      <c r="B42" s="175" t="s">
        <v>789</v>
      </c>
      <c r="C42" s="184" t="s">
        <v>819</v>
      </c>
      <c r="D42" s="176" t="s">
        <v>658</v>
      </c>
      <c r="E42" s="177">
        <v>12</v>
      </c>
      <c r="F42" s="178"/>
      <c r="G42" s="179">
        <f t="shared" si="0"/>
        <v>0</v>
      </c>
      <c r="H42" s="178"/>
      <c r="I42" s="179">
        <f t="shared" si="1"/>
        <v>0</v>
      </c>
      <c r="J42" s="178"/>
      <c r="K42" s="179">
        <f t="shared" si="2"/>
        <v>0</v>
      </c>
      <c r="L42" s="179">
        <v>21</v>
      </c>
      <c r="M42" s="179">
        <f t="shared" si="3"/>
        <v>0</v>
      </c>
      <c r="N42" s="177">
        <v>0</v>
      </c>
      <c r="O42" s="177">
        <f t="shared" si="4"/>
        <v>0</v>
      </c>
      <c r="P42" s="177">
        <v>0</v>
      </c>
      <c r="Q42" s="177">
        <f t="shared" si="5"/>
        <v>0</v>
      </c>
      <c r="R42" s="179"/>
      <c r="S42" s="179" t="s">
        <v>144</v>
      </c>
      <c r="T42" s="179" t="s">
        <v>145</v>
      </c>
      <c r="U42" s="179">
        <v>0</v>
      </c>
      <c r="V42" s="179">
        <f t="shared" si="6"/>
        <v>0</v>
      </c>
      <c r="W42" s="179"/>
      <c r="X42" s="180" t="s">
        <v>560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561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0.399999999999999" outlineLevel="1" x14ac:dyDescent="0.25">
      <c r="A43" s="174">
        <v>34</v>
      </c>
      <c r="B43" s="175" t="s">
        <v>789</v>
      </c>
      <c r="C43" s="184" t="s">
        <v>820</v>
      </c>
      <c r="D43" s="176" t="s">
        <v>658</v>
      </c>
      <c r="E43" s="177">
        <v>84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7">
        <v>0</v>
      </c>
      <c r="O43" s="177">
        <f t="shared" si="4"/>
        <v>0</v>
      </c>
      <c r="P43" s="177">
        <v>0</v>
      </c>
      <c r="Q43" s="177">
        <f t="shared" si="5"/>
        <v>0</v>
      </c>
      <c r="R43" s="179"/>
      <c r="S43" s="179" t="s">
        <v>144</v>
      </c>
      <c r="T43" s="179" t="s">
        <v>145</v>
      </c>
      <c r="U43" s="179">
        <v>0</v>
      </c>
      <c r="V43" s="179">
        <f t="shared" si="6"/>
        <v>0</v>
      </c>
      <c r="W43" s="179"/>
      <c r="X43" s="180" t="s">
        <v>560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561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5">
      <c r="A44" s="174">
        <v>35</v>
      </c>
      <c r="B44" s="175" t="s">
        <v>789</v>
      </c>
      <c r="C44" s="184" t="s">
        <v>821</v>
      </c>
      <c r="D44" s="176" t="s">
        <v>658</v>
      </c>
      <c r="E44" s="177">
        <v>24</v>
      </c>
      <c r="F44" s="178"/>
      <c r="G44" s="179">
        <f t="shared" si="0"/>
        <v>0</v>
      </c>
      <c r="H44" s="178"/>
      <c r="I44" s="179">
        <f t="shared" si="1"/>
        <v>0</v>
      </c>
      <c r="J44" s="178"/>
      <c r="K44" s="179">
        <f t="shared" si="2"/>
        <v>0</v>
      </c>
      <c r="L44" s="179">
        <v>21</v>
      </c>
      <c r="M44" s="179">
        <f t="shared" si="3"/>
        <v>0</v>
      </c>
      <c r="N44" s="177">
        <v>0</v>
      </c>
      <c r="O44" s="177">
        <f t="shared" si="4"/>
        <v>0</v>
      </c>
      <c r="P44" s="177">
        <v>0</v>
      </c>
      <c r="Q44" s="177">
        <f t="shared" si="5"/>
        <v>0</v>
      </c>
      <c r="R44" s="179"/>
      <c r="S44" s="179" t="s">
        <v>144</v>
      </c>
      <c r="T44" s="179" t="s">
        <v>145</v>
      </c>
      <c r="U44" s="179">
        <v>0</v>
      </c>
      <c r="V44" s="179">
        <f t="shared" si="6"/>
        <v>0</v>
      </c>
      <c r="W44" s="179"/>
      <c r="X44" s="180" t="s">
        <v>560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561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5">
      <c r="A45" s="174">
        <v>36</v>
      </c>
      <c r="B45" s="175" t="s">
        <v>789</v>
      </c>
      <c r="C45" s="184" t="s">
        <v>822</v>
      </c>
      <c r="D45" s="176" t="s">
        <v>348</v>
      </c>
      <c r="E45" s="177">
        <v>20</v>
      </c>
      <c r="F45" s="178"/>
      <c r="G45" s="179">
        <f t="shared" si="0"/>
        <v>0</v>
      </c>
      <c r="H45" s="178"/>
      <c r="I45" s="179">
        <f t="shared" si="1"/>
        <v>0</v>
      </c>
      <c r="J45" s="178"/>
      <c r="K45" s="179">
        <f t="shared" si="2"/>
        <v>0</v>
      </c>
      <c r="L45" s="179">
        <v>21</v>
      </c>
      <c r="M45" s="179">
        <f t="shared" si="3"/>
        <v>0</v>
      </c>
      <c r="N45" s="177">
        <v>0</v>
      </c>
      <c r="O45" s="177">
        <f t="shared" si="4"/>
        <v>0</v>
      </c>
      <c r="P45" s="177">
        <v>0</v>
      </c>
      <c r="Q45" s="177">
        <f t="shared" si="5"/>
        <v>0</v>
      </c>
      <c r="R45" s="179"/>
      <c r="S45" s="179" t="s">
        <v>144</v>
      </c>
      <c r="T45" s="179" t="s">
        <v>145</v>
      </c>
      <c r="U45" s="179">
        <v>0</v>
      </c>
      <c r="V45" s="179">
        <f t="shared" si="6"/>
        <v>0</v>
      </c>
      <c r="W45" s="179"/>
      <c r="X45" s="180" t="s">
        <v>823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824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37</v>
      </c>
      <c r="B46" s="175" t="s">
        <v>789</v>
      </c>
      <c r="C46" s="184" t="s">
        <v>825</v>
      </c>
      <c r="D46" s="176" t="s">
        <v>348</v>
      </c>
      <c r="E46" s="177">
        <v>20</v>
      </c>
      <c r="F46" s="178"/>
      <c r="G46" s="179">
        <f t="shared" si="0"/>
        <v>0</v>
      </c>
      <c r="H46" s="178"/>
      <c r="I46" s="179">
        <f t="shared" si="1"/>
        <v>0</v>
      </c>
      <c r="J46" s="178"/>
      <c r="K46" s="179">
        <f t="shared" si="2"/>
        <v>0</v>
      </c>
      <c r="L46" s="179">
        <v>21</v>
      </c>
      <c r="M46" s="179">
        <f t="shared" si="3"/>
        <v>0</v>
      </c>
      <c r="N46" s="177">
        <v>0</v>
      </c>
      <c r="O46" s="177">
        <f t="shared" si="4"/>
        <v>0</v>
      </c>
      <c r="P46" s="177">
        <v>0</v>
      </c>
      <c r="Q46" s="177">
        <f t="shared" si="5"/>
        <v>0</v>
      </c>
      <c r="R46" s="179"/>
      <c r="S46" s="179" t="s">
        <v>144</v>
      </c>
      <c r="T46" s="179" t="s">
        <v>145</v>
      </c>
      <c r="U46" s="179">
        <v>0</v>
      </c>
      <c r="V46" s="179">
        <f t="shared" si="6"/>
        <v>0</v>
      </c>
      <c r="W46" s="179"/>
      <c r="X46" s="180" t="s">
        <v>560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561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5">
      <c r="A47" s="174">
        <v>38</v>
      </c>
      <c r="B47" s="175" t="s">
        <v>789</v>
      </c>
      <c r="C47" s="184" t="s">
        <v>826</v>
      </c>
      <c r="D47" s="176" t="s">
        <v>348</v>
      </c>
      <c r="E47" s="177">
        <v>20</v>
      </c>
      <c r="F47" s="178"/>
      <c r="G47" s="179">
        <f t="shared" si="0"/>
        <v>0</v>
      </c>
      <c r="H47" s="178"/>
      <c r="I47" s="179">
        <f t="shared" si="1"/>
        <v>0</v>
      </c>
      <c r="J47" s="178"/>
      <c r="K47" s="179">
        <f t="shared" si="2"/>
        <v>0</v>
      </c>
      <c r="L47" s="179">
        <v>21</v>
      </c>
      <c r="M47" s="179">
        <f t="shared" si="3"/>
        <v>0</v>
      </c>
      <c r="N47" s="177">
        <v>0</v>
      </c>
      <c r="O47" s="177">
        <f t="shared" si="4"/>
        <v>0</v>
      </c>
      <c r="P47" s="177">
        <v>0</v>
      </c>
      <c r="Q47" s="177">
        <f t="shared" si="5"/>
        <v>0</v>
      </c>
      <c r="R47" s="179"/>
      <c r="S47" s="179" t="s">
        <v>144</v>
      </c>
      <c r="T47" s="179" t="s">
        <v>145</v>
      </c>
      <c r="U47" s="179">
        <v>0</v>
      </c>
      <c r="V47" s="179">
        <f t="shared" si="6"/>
        <v>0</v>
      </c>
      <c r="W47" s="179"/>
      <c r="X47" s="180" t="s">
        <v>560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561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5">
      <c r="A48" s="174">
        <v>39</v>
      </c>
      <c r="B48" s="175" t="s">
        <v>789</v>
      </c>
      <c r="C48" s="184" t="s">
        <v>827</v>
      </c>
      <c r="D48" s="176" t="s">
        <v>348</v>
      </c>
      <c r="E48" s="177">
        <v>20</v>
      </c>
      <c r="F48" s="178"/>
      <c r="G48" s="179">
        <f t="shared" si="0"/>
        <v>0</v>
      </c>
      <c r="H48" s="178"/>
      <c r="I48" s="179">
        <f t="shared" si="1"/>
        <v>0</v>
      </c>
      <c r="J48" s="178"/>
      <c r="K48" s="179">
        <f t="shared" si="2"/>
        <v>0</v>
      </c>
      <c r="L48" s="179">
        <v>21</v>
      </c>
      <c r="M48" s="179">
        <f t="shared" si="3"/>
        <v>0</v>
      </c>
      <c r="N48" s="177">
        <v>0</v>
      </c>
      <c r="O48" s="177">
        <f t="shared" si="4"/>
        <v>0</v>
      </c>
      <c r="P48" s="177">
        <v>0</v>
      </c>
      <c r="Q48" s="177">
        <f t="shared" si="5"/>
        <v>0</v>
      </c>
      <c r="R48" s="179"/>
      <c r="S48" s="179" t="s">
        <v>144</v>
      </c>
      <c r="T48" s="179" t="s">
        <v>145</v>
      </c>
      <c r="U48" s="179">
        <v>0</v>
      </c>
      <c r="V48" s="179">
        <f t="shared" si="6"/>
        <v>0</v>
      </c>
      <c r="W48" s="179"/>
      <c r="X48" s="180" t="s">
        <v>560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561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40</v>
      </c>
      <c r="B49" s="175" t="s">
        <v>789</v>
      </c>
      <c r="C49" s="184" t="s">
        <v>828</v>
      </c>
      <c r="D49" s="176" t="s">
        <v>348</v>
      </c>
      <c r="E49" s="177">
        <v>20</v>
      </c>
      <c r="F49" s="178"/>
      <c r="G49" s="179">
        <f t="shared" si="0"/>
        <v>0</v>
      </c>
      <c r="H49" s="178"/>
      <c r="I49" s="179">
        <f t="shared" si="1"/>
        <v>0</v>
      </c>
      <c r="J49" s="178"/>
      <c r="K49" s="179">
        <f t="shared" si="2"/>
        <v>0</v>
      </c>
      <c r="L49" s="179">
        <v>21</v>
      </c>
      <c r="M49" s="179">
        <f t="shared" si="3"/>
        <v>0</v>
      </c>
      <c r="N49" s="177">
        <v>0</v>
      </c>
      <c r="O49" s="177">
        <f t="shared" si="4"/>
        <v>0</v>
      </c>
      <c r="P49" s="177">
        <v>0</v>
      </c>
      <c r="Q49" s="177">
        <f t="shared" si="5"/>
        <v>0</v>
      </c>
      <c r="R49" s="179"/>
      <c r="S49" s="179" t="s">
        <v>144</v>
      </c>
      <c r="T49" s="179" t="s">
        <v>145</v>
      </c>
      <c r="U49" s="179">
        <v>0</v>
      </c>
      <c r="V49" s="179">
        <f t="shared" si="6"/>
        <v>0</v>
      </c>
      <c r="W49" s="179"/>
      <c r="X49" s="180" t="s">
        <v>560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561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41</v>
      </c>
      <c r="B50" s="175" t="s">
        <v>789</v>
      </c>
      <c r="C50" s="184" t="s">
        <v>829</v>
      </c>
      <c r="D50" s="176" t="s">
        <v>348</v>
      </c>
      <c r="E50" s="177">
        <v>20</v>
      </c>
      <c r="F50" s="178"/>
      <c r="G50" s="179">
        <f t="shared" si="0"/>
        <v>0</v>
      </c>
      <c r="H50" s="178"/>
      <c r="I50" s="179">
        <f t="shared" si="1"/>
        <v>0</v>
      </c>
      <c r="J50" s="178"/>
      <c r="K50" s="179">
        <f t="shared" si="2"/>
        <v>0</v>
      </c>
      <c r="L50" s="179">
        <v>21</v>
      </c>
      <c r="M50" s="179">
        <f t="shared" si="3"/>
        <v>0</v>
      </c>
      <c r="N50" s="177">
        <v>0</v>
      </c>
      <c r="O50" s="177">
        <f t="shared" si="4"/>
        <v>0</v>
      </c>
      <c r="P50" s="177">
        <v>0</v>
      </c>
      <c r="Q50" s="177">
        <f t="shared" si="5"/>
        <v>0</v>
      </c>
      <c r="R50" s="179"/>
      <c r="S50" s="179" t="s">
        <v>144</v>
      </c>
      <c r="T50" s="179" t="s">
        <v>145</v>
      </c>
      <c r="U50" s="179">
        <v>0</v>
      </c>
      <c r="V50" s="179">
        <f t="shared" si="6"/>
        <v>0</v>
      </c>
      <c r="W50" s="179"/>
      <c r="X50" s="180" t="s">
        <v>560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561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42</v>
      </c>
      <c r="B51" s="175" t="s">
        <v>789</v>
      </c>
      <c r="C51" s="184" t="s">
        <v>830</v>
      </c>
      <c r="D51" s="176" t="s">
        <v>348</v>
      </c>
      <c r="E51" s="177">
        <v>1</v>
      </c>
      <c r="F51" s="178"/>
      <c r="G51" s="179">
        <f t="shared" si="0"/>
        <v>0</v>
      </c>
      <c r="H51" s="178"/>
      <c r="I51" s="179">
        <f t="shared" si="1"/>
        <v>0</v>
      </c>
      <c r="J51" s="178"/>
      <c r="K51" s="179">
        <f t="shared" si="2"/>
        <v>0</v>
      </c>
      <c r="L51" s="179">
        <v>21</v>
      </c>
      <c r="M51" s="179">
        <f t="shared" si="3"/>
        <v>0</v>
      </c>
      <c r="N51" s="177">
        <v>0</v>
      </c>
      <c r="O51" s="177">
        <f t="shared" si="4"/>
        <v>0</v>
      </c>
      <c r="P51" s="177">
        <v>0</v>
      </c>
      <c r="Q51" s="177">
        <f t="shared" si="5"/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si="6"/>
        <v>0</v>
      </c>
      <c r="W51" s="179"/>
      <c r="X51" s="180" t="s">
        <v>560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776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0.399999999999999" outlineLevel="1" x14ac:dyDescent="0.25">
      <c r="A52" s="167">
        <v>43</v>
      </c>
      <c r="B52" s="168" t="s">
        <v>789</v>
      </c>
      <c r="C52" s="182" t="s">
        <v>831</v>
      </c>
      <c r="D52" s="169" t="s">
        <v>348</v>
      </c>
      <c r="E52" s="170">
        <v>1</v>
      </c>
      <c r="F52" s="171"/>
      <c r="G52" s="172">
        <f t="shared" si="0"/>
        <v>0</v>
      </c>
      <c r="H52" s="171"/>
      <c r="I52" s="172">
        <f t="shared" si="1"/>
        <v>0</v>
      </c>
      <c r="J52" s="171"/>
      <c r="K52" s="172">
        <f t="shared" si="2"/>
        <v>0</v>
      </c>
      <c r="L52" s="172">
        <v>21</v>
      </c>
      <c r="M52" s="172">
        <f t="shared" si="3"/>
        <v>0</v>
      </c>
      <c r="N52" s="170">
        <v>0</v>
      </c>
      <c r="O52" s="170">
        <f t="shared" si="4"/>
        <v>0</v>
      </c>
      <c r="P52" s="170">
        <v>0</v>
      </c>
      <c r="Q52" s="170">
        <f t="shared" si="5"/>
        <v>0</v>
      </c>
      <c r="R52" s="172"/>
      <c r="S52" s="172" t="s">
        <v>144</v>
      </c>
      <c r="T52" s="172" t="s">
        <v>145</v>
      </c>
      <c r="U52" s="172">
        <v>0</v>
      </c>
      <c r="V52" s="172">
        <f t="shared" si="6"/>
        <v>0</v>
      </c>
      <c r="W52" s="172"/>
      <c r="X52" s="173" t="s">
        <v>560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776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x14ac:dyDescent="0.25">
      <c r="A53" s="3"/>
      <c r="B53" s="4"/>
      <c r="C53" s="185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v>12</v>
      </c>
      <c r="AF53">
        <v>21</v>
      </c>
      <c r="AG53" t="s">
        <v>125</v>
      </c>
    </row>
    <row r="54" spans="1:60" x14ac:dyDescent="0.25">
      <c r="A54" s="149"/>
      <c r="B54" s="150" t="s">
        <v>31</v>
      </c>
      <c r="C54" s="186"/>
      <c r="D54" s="151"/>
      <c r="E54" s="152"/>
      <c r="F54" s="152"/>
      <c r="G54" s="166">
        <f>G8+G10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f>SUMIF(L7:L52,AE53,G7:G52)</f>
        <v>0</v>
      </c>
      <c r="AF54">
        <f>SUMIF(L7:L52,AF53,G7:G52)</f>
        <v>0</v>
      </c>
      <c r="AG54" t="s">
        <v>228</v>
      </c>
    </row>
    <row r="55" spans="1:60" x14ac:dyDescent="0.25">
      <c r="A55" s="3"/>
      <c r="B55" s="4"/>
      <c r="C55" s="185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60" x14ac:dyDescent="0.25">
      <c r="A56" s="3"/>
      <c r="B56" s="4"/>
      <c r="C56" s="185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60" x14ac:dyDescent="0.25">
      <c r="C57" s="187"/>
      <c r="D57" s="10"/>
      <c r="AG57" t="s">
        <v>229</v>
      </c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47" activePane="bottomLeft" state="frozen"/>
      <selection pane="bottomLeft" activeCell="C83" sqref="C83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65</v>
      </c>
      <c r="C3" s="246" t="s">
        <v>66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65</v>
      </c>
      <c r="C4" s="249" t="s">
        <v>50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147.26</v>
      </c>
      <c r="P8" s="163"/>
      <c r="Q8" s="163">
        <f>SUM(Q9:Q32)</f>
        <v>0</v>
      </c>
      <c r="R8" s="164"/>
      <c r="S8" s="164"/>
      <c r="T8" s="164"/>
      <c r="U8" s="164"/>
      <c r="V8" s="164">
        <f>SUM(V9:V32)</f>
        <v>25.98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832</v>
      </c>
      <c r="C9" s="184" t="s">
        <v>833</v>
      </c>
      <c r="D9" s="176" t="s">
        <v>249</v>
      </c>
      <c r="E9" s="177">
        <v>31.68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0.38979999999999998</v>
      </c>
      <c r="V9" s="179">
        <f>ROUND(E9*U9,2)</f>
        <v>12.35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413</v>
      </c>
      <c r="C10" s="182" t="s">
        <v>414</v>
      </c>
      <c r="D10" s="169" t="s">
        <v>249</v>
      </c>
      <c r="E10" s="170">
        <v>48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0.2</v>
      </c>
      <c r="V10" s="172">
        <f>ROUND(E10*U10,2)</f>
        <v>9.6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834</v>
      </c>
      <c r="D11" s="157"/>
      <c r="E11" s="158">
        <v>48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416</v>
      </c>
      <c r="C12" s="184" t="s">
        <v>417</v>
      </c>
      <c r="D12" s="176" t="s">
        <v>249</v>
      </c>
      <c r="E12" s="177">
        <v>48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8.4000000000000005E-2</v>
      </c>
      <c r="V12" s="179">
        <f>ROUND(E12*U12,2)</f>
        <v>4.03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835</v>
      </c>
      <c r="C13" s="182" t="s">
        <v>836</v>
      </c>
      <c r="D13" s="169" t="s">
        <v>249</v>
      </c>
      <c r="E13" s="170">
        <v>31.68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837</v>
      </c>
      <c r="D14" s="157"/>
      <c r="E14" s="158">
        <v>31.68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425</v>
      </c>
      <c r="C16" s="182" t="s">
        <v>426</v>
      </c>
      <c r="D16" s="169" t="s">
        <v>232</v>
      </c>
      <c r="E16" s="170">
        <v>120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9.8999999999999999E-4</v>
      </c>
      <c r="O16" s="170">
        <f>ROUND(E16*N16,2)</f>
        <v>0.12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838</v>
      </c>
      <c r="D17" s="157"/>
      <c r="E17" s="158">
        <v>120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7</v>
      </c>
      <c r="B18" s="175" t="s">
        <v>428</v>
      </c>
      <c r="C18" s="184" t="s">
        <v>429</v>
      </c>
      <c r="D18" s="176" t="s">
        <v>232</v>
      </c>
      <c r="E18" s="177">
        <v>120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8</v>
      </c>
      <c r="B19" s="168" t="s">
        <v>430</v>
      </c>
      <c r="C19" s="182" t="s">
        <v>431</v>
      </c>
      <c r="D19" s="169" t="s">
        <v>249</v>
      </c>
      <c r="E19" s="170">
        <v>79.680000000000007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839</v>
      </c>
      <c r="D20" s="157"/>
      <c r="E20" s="158">
        <v>79.680000000000007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257</v>
      </c>
      <c r="C21" s="184" t="s">
        <v>258</v>
      </c>
      <c r="D21" s="176" t="s">
        <v>249</v>
      </c>
      <c r="E21" s="177">
        <v>79.680000000000007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10</v>
      </c>
      <c r="B22" s="168" t="s">
        <v>433</v>
      </c>
      <c r="C22" s="182" t="s">
        <v>434</v>
      </c>
      <c r="D22" s="169" t="s">
        <v>249</v>
      </c>
      <c r="E22" s="170">
        <v>47.65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840</v>
      </c>
      <c r="D23" s="157"/>
      <c r="E23" s="158">
        <v>47.65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11</v>
      </c>
      <c r="B24" s="168" t="s">
        <v>436</v>
      </c>
      <c r="C24" s="182" t="s">
        <v>437</v>
      </c>
      <c r="D24" s="169" t="s">
        <v>249</v>
      </c>
      <c r="E24" s="170">
        <v>25.92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841</v>
      </c>
      <c r="D25" s="157"/>
      <c r="E25" s="158">
        <v>11.52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5">
      <c r="A26" s="153"/>
      <c r="B26" s="154"/>
      <c r="C26" s="183" t="s">
        <v>842</v>
      </c>
      <c r="D26" s="157"/>
      <c r="E26" s="158">
        <v>14.4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67">
        <v>12</v>
      </c>
      <c r="B27" s="168" t="s">
        <v>439</v>
      </c>
      <c r="C27" s="182" t="s">
        <v>239</v>
      </c>
      <c r="D27" s="169" t="s">
        <v>379</v>
      </c>
      <c r="E27" s="170">
        <v>143.42400000000001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144</v>
      </c>
      <c r="T27" s="172" t="s">
        <v>145</v>
      </c>
      <c r="U27" s="172">
        <v>0</v>
      </c>
      <c r="V27" s="172">
        <f>ROUND(E27*U27,2)</f>
        <v>0</v>
      </c>
      <c r="W27" s="172"/>
      <c r="X27" s="173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53"/>
      <c r="B28" s="154"/>
      <c r="C28" s="183" t="s">
        <v>843</v>
      </c>
      <c r="D28" s="157"/>
      <c r="E28" s="158">
        <v>143.41999999999999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67">
        <v>13</v>
      </c>
      <c r="B29" s="168" t="s">
        <v>441</v>
      </c>
      <c r="C29" s="182" t="s">
        <v>442</v>
      </c>
      <c r="D29" s="169" t="s">
        <v>240</v>
      </c>
      <c r="E29" s="170">
        <v>51.84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1</v>
      </c>
      <c r="O29" s="170">
        <f>ROUND(E29*N29,2)</f>
        <v>51.84</v>
      </c>
      <c r="P29" s="170">
        <v>0</v>
      </c>
      <c r="Q29" s="170">
        <f>ROUND(E29*P29,2)</f>
        <v>0</v>
      </c>
      <c r="R29" s="172" t="s">
        <v>278</v>
      </c>
      <c r="S29" s="172" t="s">
        <v>311</v>
      </c>
      <c r="T29" s="172" t="s">
        <v>311</v>
      </c>
      <c r="U29" s="172">
        <v>0</v>
      </c>
      <c r="V29" s="172">
        <f>ROUND(E29*U29,2)</f>
        <v>0</v>
      </c>
      <c r="W29" s="172"/>
      <c r="X29" s="173" t="s">
        <v>279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280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844</v>
      </c>
      <c r="D30" s="157"/>
      <c r="E30" s="158">
        <v>51.84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67">
        <v>14</v>
      </c>
      <c r="B31" s="168" t="s">
        <v>444</v>
      </c>
      <c r="C31" s="182" t="s">
        <v>445</v>
      </c>
      <c r="D31" s="169" t="s">
        <v>240</v>
      </c>
      <c r="E31" s="170">
        <v>95.3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</v>
      </c>
      <c r="O31" s="170">
        <f>ROUND(E31*N31,2)</f>
        <v>95.3</v>
      </c>
      <c r="P31" s="170">
        <v>0</v>
      </c>
      <c r="Q31" s="170">
        <f>ROUND(E31*P31,2)</f>
        <v>0</v>
      </c>
      <c r="R31" s="172" t="s">
        <v>278</v>
      </c>
      <c r="S31" s="172" t="s">
        <v>386</v>
      </c>
      <c r="T31" s="172" t="s">
        <v>386</v>
      </c>
      <c r="U31" s="172">
        <v>0</v>
      </c>
      <c r="V31" s="172">
        <f>ROUND(E31*U31,2)</f>
        <v>0</v>
      </c>
      <c r="W31" s="172"/>
      <c r="X31" s="173" t="s">
        <v>279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280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5">
      <c r="A32" s="153"/>
      <c r="B32" s="154"/>
      <c r="C32" s="183" t="s">
        <v>845</v>
      </c>
      <c r="D32" s="157"/>
      <c r="E32" s="158">
        <v>95.3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5">
      <c r="A33" s="160" t="s">
        <v>139</v>
      </c>
      <c r="B33" s="161" t="s">
        <v>83</v>
      </c>
      <c r="C33" s="181" t="s">
        <v>84</v>
      </c>
      <c r="D33" s="162"/>
      <c r="E33" s="163"/>
      <c r="F33" s="164"/>
      <c r="G33" s="164">
        <f>SUMIF(AG34:AG36,"&lt;&gt;NOR",G34:G36)</f>
        <v>0</v>
      </c>
      <c r="H33" s="164"/>
      <c r="I33" s="164">
        <f>SUM(I34:I36)</f>
        <v>0</v>
      </c>
      <c r="J33" s="164"/>
      <c r="K33" s="164">
        <f>SUM(K34:K36)</f>
        <v>0</v>
      </c>
      <c r="L33" s="164"/>
      <c r="M33" s="164">
        <f>SUM(M34:M36)</f>
        <v>0</v>
      </c>
      <c r="N33" s="163"/>
      <c r="O33" s="163">
        <f>SUM(O34:O36)</f>
        <v>6.88</v>
      </c>
      <c r="P33" s="163"/>
      <c r="Q33" s="163">
        <f>SUM(Q34:Q36)</f>
        <v>0</v>
      </c>
      <c r="R33" s="164"/>
      <c r="S33" s="164"/>
      <c r="T33" s="164"/>
      <c r="U33" s="164"/>
      <c r="V33" s="164">
        <f>SUM(V34:V36)</f>
        <v>0</v>
      </c>
      <c r="W33" s="164"/>
      <c r="X33" s="165"/>
      <c r="Y33" s="159"/>
      <c r="AG33" t="s">
        <v>140</v>
      </c>
    </row>
    <row r="34" spans="1:60" outlineLevel="1" x14ac:dyDescent="0.25">
      <c r="A34" s="167">
        <v>15</v>
      </c>
      <c r="B34" s="168" t="s">
        <v>447</v>
      </c>
      <c r="C34" s="182" t="s">
        <v>448</v>
      </c>
      <c r="D34" s="169" t="s">
        <v>249</v>
      </c>
      <c r="E34" s="170">
        <v>6.08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1.1322000000000001</v>
      </c>
      <c r="O34" s="170">
        <f>ROUND(E34*N34,2)</f>
        <v>6.88</v>
      </c>
      <c r="P34" s="170">
        <v>0</v>
      </c>
      <c r="Q34" s="170">
        <f>ROUND(E34*P34,2)</f>
        <v>0</v>
      </c>
      <c r="R34" s="172"/>
      <c r="S34" s="172" t="s">
        <v>233</v>
      </c>
      <c r="T34" s="172" t="s">
        <v>234</v>
      </c>
      <c r="U34" s="172">
        <v>0</v>
      </c>
      <c r="V34" s="172">
        <f>ROUND(E34*U34,2)</f>
        <v>0</v>
      </c>
      <c r="W34" s="172"/>
      <c r="X34" s="173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846</v>
      </c>
      <c r="D35" s="157"/>
      <c r="E35" s="158">
        <v>2.88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5">
      <c r="A36" s="153"/>
      <c r="B36" s="154"/>
      <c r="C36" s="183" t="s">
        <v>847</v>
      </c>
      <c r="D36" s="157"/>
      <c r="E36" s="158">
        <v>3.2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0" t="s">
        <v>139</v>
      </c>
      <c r="B37" s="161" t="s">
        <v>96</v>
      </c>
      <c r="C37" s="181" t="s">
        <v>97</v>
      </c>
      <c r="D37" s="162"/>
      <c r="E37" s="163"/>
      <c r="F37" s="164"/>
      <c r="G37" s="164">
        <f>SUMIF(AG38:AG49,"&lt;&gt;NOR",G38:G49)</f>
        <v>0</v>
      </c>
      <c r="H37" s="164"/>
      <c r="I37" s="164">
        <f>SUM(I38:I49)</f>
        <v>0</v>
      </c>
      <c r="J37" s="164"/>
      <c r="K37" s="164">
        <f>SUM(K38:K49)</f>
        <v>0</v>
      </c>
      <c r="L37" s="164"/>
      <c r="M37" s="164">
        <f>SUM(M38:M49)</f>
        <v>0</v>
      </c>
      <c r="N37" s="163"/>
      <c r="O37" s="163">
        <f>SUM(O38:O49)</f>
        <v>0.27</v>
      </c>
      <c r="P37" s="163"/>
      <c r="Q37" s="163">
        <f>SUM(Q38:Q49)</f>
        <v>0</v>
      </c>
      <c r="R37" s="164"/>
      <c r="S37" s="164"/>
      <c r="T37" s="164"/>
      <c r="U37" s="164"/>
      <c r="V37" s="164">
        <f>SUM(V38:V49)</f>
        <v>0</v>
      </c>
      <c r="W37" s="164"/>
      <c r="X37" s="165"/>
      <c r="Y37" s="159"/>
      <c r="AG37" t="s">
        <v>140</v>
      </c>
    </row>
    <row r="38" spans="1:60" outlineLevel="1" x14ac:dyDescent="0.25">
      <c r="A38" s="174">
        <v>16</v>
      </c>
      <c r="B38" s="175" t="s">
        <v>848</v>
      </c>
      <c r="C38" s="184" t="s">
        <v>849</v>
      </c>
      <c r="D38" s="176" t="s">
        <v>271</v>
      </c>
      <c r="E38" s="177">
        <v>48</v>
      </c>
      <c r="F38" s="178"/>
      <c r="G38" s="179">
        <f t="shared" ref="G38:G49" si="0">ROUND(E38*F38,2)</f>
        <v>0</v>
      </c>
      <c r="H38" s="178"/>
      <c r="I38" s="179">
        <f t="shared" ref="I38:I49" si="1">ROUND(E38*H38,2)</f>
        <v>0</v>
      </c>
      <c r="J38" s="178"/>
      <c r="K38" s="179">
        <f t="shared" ref="K38:K49" si="2">ROUND(E38*J38,2)</f>
        <v>0</v>
      </c>
      <c r="L38" s="179">
        <v>21</v>
      </c>
      <c r="M38" s="179">
        <f t="shared" ref="M38:M49" si="3">G38*(1+L38/100)</f>
        <v>0</v>
      </c>
      <c r="N38" s="177">
        <v>0</v>
      </c>
      <c r="O38" s="177">
        <f t="shared" ref="O38:O49" si="4">ROUND(E38*N38,2)</f>
        <v>0</v>
      </c>
      <c r="P38" s="177">
        <v>0</v>
      </c>
      <c r="Q38" s="177">
        <f t="shared" ref="Q38:Q49" si="5">ROUND(E38*P38,2)</f>
        <v>0</v>
      </c>
      <c r="R38" s="179"/>
      <c r="S38" s="179" t="s">
        <v>233</v>
      </c>
      <c r="T38" s="179" t="s">
        <v>234</v>
      </c>
      <c r="U38" s="179">
        <v>0</v>
      </c>
      <c r="V38" s="179">
        <f t="shared" ref="V38:V49" si="6">ROUND(E38*U38,2)</f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4">
        <v>17</v>
      </c>
      <c r="B39" s="175" t="s">
        <v>850</v>
      </c>
      <c r="C39" s="184" t="s">
        <v>851</v>
      </c>
      <c r="D39" s="176" t="s">
        <v>271</v>
      </c>
      <c r="E39" s="177">
        <v>21</v>
      </c>
      <c r="F39" s="178"/>
      <c r="G39" s="179">
        <f t="shared" si="0"/>
        <v>0</v>
      </c>
      <c r="H39" s="178"/>
      <c r="I39" s="179">
        <f t="shared" si="1"/>
        <v>0</v>
      </c>
      <c r="J39" s="178"/>
      <c r="K39" s="179">
        <f t="shared" si="2"/>
        <v>0</v>
      </c>
      <c r="L39" s="179">
        <v>21</v>
      </c>
      <c r="M39" s="179">
        <f t="shared" si="3"/>
        <v>0</v>
      </c>
      <c r="N39" s="177">
        <v>0</v>
      </c>
      <c r="O39" s="177">
        <f t="shared" si="4"/>
        <v>0</v>
      </c>
      <c r="P39" s="177">
        <v>0</v>
      </c>
      <c r="Q39" s="177">
        <f t="shared" si="5"/>
        <v>0</v>
      </c>
      <c r="R39" s="179"/>
      <c r="S39" s="179" t="s">
        <v>294</v>
      </c>
      <c r="T39" s="179" t="s">
        <v>317</v>
      </c>
      <c r="U39" s="179">
        <v>0</v>
      </c>
      <c r="V39" s="179">
        <f t="shared" si="6"/>
        <v>0</v>
      </c>
      <c r="W39" s="179"/>
      <c r="X39" s="180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4">
        <v>18</v>
      </c>
      <c r="B40" s="175" t="s">
        <v>852</v>
      </c>
      <c r="C40" s="184" t="s">
        <v>853</v>
      </c>
      <c r="D40" s="176" t="s">
        <v>271</v>
      </c>
      <c r="E40" s="177">
        <v>40</v>
      </c>
      <c r="F40" s="178"/>
      <c r="G40" s="179">
        <f t="shared" si="0"/>
        <v>0</v>
      </c>
      <c r="H40" s="178"/>
      <c r="I40" s="179">
        <f t="shared" si="1"/>
        <v>0</v>
      </c>
      <c r="J40" s="178"/>
      <c r="K40" s="179">
        <f t="shared" si="2"/>
        <v>0</v>
      </c>
      <c r="L40" s="179">
        <v>21</v>
      </c>
      <c r="M40" s="179">
        <f t="shared" si="3"/>
        <v>0</v>
      </c>
      <c r="N40" s="177">
        <v>0</v>
      </c>
      <c r="O40" s="177">
        <f t="shared" si="4"/>
        <v>0</v>
      </c>
      <c r="P40" s="177">
        <v>0</v>
      </c>
      <c r="Q40" s="177">
        <f t="shared" si="5"/>
        <v>0</v>
      </c>
      <c r="R40" s="179"/>
      <c r="S40" s="179" t="s">
        <v>233</v>
      </c>
      <c r="T40" s="179" t="s">
        <v>234</v>
      </c>
      <c r="U40" s="179">
        <v>0</v>
      </c>
      <c r="V40" s="179">
        <f t="shared" si="6"/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19</v>
      </c>
      <c r="B41" s="175" t="s">
        <v>854</v>
      </c>
      <c r="C41" s="184" t="s">
        <v>855</v>
      </c>
      <c r="D41" s="176" t="s">
        <v>271</v>
      </c>
      <c r="E41" s="177">
        <v>14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0</v>
      </c>
      <c r="O41" s="177">
        <f t="shared" si="4"/>
        <v>0</v>
      </c>
      <c r="P41" s="177">
        <v>0</v>
      </c>
      <c r="Q41" s="177">
        <f t="shared" si="5"/>
        <v>0</v>
      </c>
      <c r="R41" s="179"/>
      <c r="S41" s="179" t="s">
        <v>294</v>
      </c>
      <c r="T41" s="179" t="s">
        <v>317</v>
      </c>
      <c r="U41" s="179">
        <v>0</v>
      </c>
      <c r="V41" s="179">
        <f t="shared" si="6"/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20</v>
      </c>
      <c r="B42" s="175" t="s">
        <v>856</v>
      </c>
      <c r="C42" s="184" t="s">
        <v>857</v>
      </c>
      <c r="D42" s="176" t="s">
        <v>351</v>
      </c>
      <c r="E42" s="177">
        <v>12</v>
      </c>
      <c r="F42" s="178"/>
      <c r="G42" s="179">
        <f t="shared" si="0"/>
        <v>0</v>
      </c>
      <c r="H42" s="178"/>
      <c r="I42" s="179">
        <f t="shared" si="1"/>
        <v>0</v>
      </c>
      <c r="J42" s="178"/>
      <c r="K42" s="179">
        <f t="shared" si="2"/>
        <v>0</v>
      </c>
      <c r="L42" s="179">
        <v>21</v>
      </c>
      <c r="M42" s="179">
        <f t="shared" si="3"/>
        <v>0</v>
      </c>
      <c r="N42" s="177">
        <v>5.0000000000000001E-4</v>
      </c>
      <c r="O42" s="177">
        <f t="shared" si="4"/>
        <v>0.01</v>
      </c>
      <c r="P42" s="177">
        <v>0</v>
      </c>
      <c r="Q42" s="177">
        <f t="shared" si="5"/>
        <v>0</v>
      </c>
      <c r="R42" s="179" t="s">
        <v>278</v>
      </c>
      <c r="S42" s="179" t="s">
        <v>233</v>
      </c>
      <c r="T42" s="179" t="s">
        <v>234</v>
      </c>
      <c r="U42" s="179">
        <v>0</v>
      </c>
      <c r="V42" s="179">
        <f t="shared" si="6"/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21</v>
      </c>
      <c r="B43" s="175" t="s">
        <v>858</v>
      </c>
      <c r="C43" s="184" t="s">
        <v>859</v>
      </c>
      <c r="D43" s="176" t="s">
        <v>351</v>
      </c>
      <c r="E43" s="177">
        <v>8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7">
        <v>1E-3</v>
      </c>
      <c r="O43" s="177">
        <f t="shared" si="4"/>
        <v>0.01</v>
      </c>
      <c r="P43" s="177">
        <v>0</v>
      </c>
      <c r="Q43" s="177">
        <f t="shared" si="5"/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 t="shared" si="6"/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1" x14ac:dyDescent="0.25">
      <c r="A44" s="174">
        <v>22</v>
      </c>
      <c r="B44" s="175" t="s">
        <v>860</v>
      </c>
      <c r="C44" s="184" t="s">
        <v>861</v>
      </c>
      <c r="D44" s="176" t="s">
        <v>271</v>
      </c>
      <c r="E44" s="177">
        <v>50</v>
      </c>
      <c r="F44" s="178"/>
      <c r="G44" s="179">
        <f t="shared" si="0"/>
        <v>0</v>
      </c>
      <c r="H44" s="178"/>
      <c r="I44" s="179">
        <f t="shared" si="1"/>
        <v>0</v>
      </c>
      <c r="J44" s="178"/>
      <c r="K44" s="179">
        <f t="shared" si="2"/>
        <v>0</v>
      </c>
      <c r="L44" s="179">
        <v>21</v>
      </c>
      <c r="M44" s="179">
        <f t="shared" si="3"/>
        <v>0</v>
      </c>
      <c r="N44" s="177">
        <v>2.7E-4</v>
      </c>
      <c r="O44" s="177">
        <f t="shared" si="4"/>
        <v>0.01</v>
      </c>
      <c r="P44" s="177">
        <v>0</v>
      </c>
      <c r="Q44" s="177">
        <f t="shared" si="5"/>
        <v>0</v>
      </c>
      <c r="R44" s="179" t="s">
        <v>278</v>
      </c>
      <c r="S44" s="179" t="s">
        <v>233</v>
      </c>
      <c r="T44" s="179" t="s">
        <v>234</v>
      </c>
      <c r="U44" s="179">
        <v>0</v>
      </c>
      <c r="V44" s="179">
        <f t="shared" si="6"/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5">
      <c r="A45" s="174">
        <v>23</v>
      </c>
      <c r="B45" s="175" t="s">
        <v>862</v>
      </c>
      <c r="C45" s="184" t="s">
        <v>863</v>
      </c>
      <c r="D45" s="176" t="s">
        <v>271</v>
      </c>
      <c r="E45" s="177">
        <v>21</v>
      </c>
      <c r="F45" s="178"/>
      <c r="G45" s="179">
        <f t="shared" si="0"/>
        <v>0</v>
      </c>
      <c r="H45" s="178"/>
      <c r="I45" s="179">
        <f t="shared" si="1"/>
        <v>0</v>
      </c>
      <c r="J45" s="178"/>
      <c r="K45" s="179">
        <f t="shared" si="2"/>
        <v>0</v>
      </c>
      <c r="L45" s="179">
        <v>21</v>
      </c>
      <c r="M45" s="179">
        <f t="shared" si="3"/>
        <v>0</v>
      </c>
      <c r="N45" s="177">
        <v>5.6999999999999998E-4</v>
      </c>
      <c r="O45" s="177">
        <f t="shared" si="4"/>
        <v>0.01</v>
      </c>
      <c r="P45" s="177">
        <v>0</v>
      </c>
      <c r="Q45" s="177">
        <f t="shared" si="5"/>
        <v>0</v>
      </c>
      <c r="R45" s="179" t="s">
        <v>278</v>
      </c>
      <c r="S45" s="179" t="s">
        <v>233</v>
      </c>
      <c r="T45" s="179" t="s">
        <v>234</v>
      </c>
      <c r="U45" s="179">
        <v>0</v>
      </c>
      <c r="V45" s="179">
        <f t="shared" si="6"/>
        <v>0</v>
      </c>
      <c r="W45" s="179"/>
      <c r="X45" s="180" t="s">
        <v>279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280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24</v>
      </c>
      <c r="B46" s="175" t="s">
        <v>864</v>
      </c>
      <c r="C46" s="184" t="s">
        <v>865</v>
      </c>
      <c r="D46" s="176" t="s">
        <v>271</v>
      </c>
      <c r="E46" s="177">
        <v>14</v>
      </c>
      <c r="F46" s="178"/>
      <c r="G46" s="179">
        <f t="shared" si="0"/>
        <v>0</v>
      </c>
      <c r="H46" s="178"/>
      <c r="I46" s="179">
        <f t="shared" si="1"/>
        <v>0</v>
      </c>
      <c r="J46" s="178"/>
      <c r="K46" s="179">
        <f t="shared" si="2"/>
        <v>0</v>
      </c>
      <c r="L46" s="179">
        <v>21</v>
      </c>
      <c r="M46" s="179">
        <f t="shared" si="3"/>
        <v>0</v>
      </c>
      <c r="N46" s="177">
        <v>1.0500000000000001E-2</v>
      </c>
      <c r="O46" s="177">
        <f t="shared" si="4"/>
        <v>0.15</v>
      </c>
      <c r="P46" s="177">
        <v>0</v>
      </c>
      <c r="Q46" s="177">
        <f t="shared" si="5"/>
        <v>0</v>
      </c>
      <c r="R46" s="179" t="s">
        <v>278</v>
      </c>
      <c r="S46" s="179" t="s">
        <v>233</v>
      </c>
      <c r="T46" s="179" t="s">
        <v>234</v>
      </c>
      <c r="U46" s="179">
        <v>0</v>
      </c>
      <c r="V46" s="179">
        <f t="shared" si="6"/>
        <v>0</v>
      </c>
      <c r="W46" s="179"/>
      <c r="X46" s="180" t="s">
        <v>279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280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0.399999999999999" outlineLevel="1" x14ac:dyDescent="0.25">
      <c r="A47" s="174">
        <v>25</v>
      </c>
      <c r="B47" s="175" t="s">
        <v>866</v>
      </c>
      <c r="C47" s="184" t="s">
        <v>867</v>
      </c>
      <c r="D47" s="176" t="s">
        <v>351</v>
      </c>
      <c r="E47" s="177">
        <v>10</v>
      </c>
      <c r="F47" s="178"/>
      <c r="G47" s="179">
        <f t="shared" si="0"/>
        <v>0</v>
      </c>
      <c r="H47" s="178"/>
      <c r="I47" s="179">
        <f t="shared" si="1"/>
        <v>0</v>
      </c>
      <c r="J47" s="178"/>
      <c r="K47" s="179">
        <f t="shared" si="2"/>
        <v>0</v>
      </c>
      <c r="L47" s="179">
        <v>21</v>
      </c>
      <c r="M47" s="179">
        <f t="shared" si="3"/>
        <v>0</v>
      </c>
      <c r="N47" s="177">
        <v>4.3600000000000002E-3</v>
      </c>
      <c r="O47" s="177">
        <f t="shared" si="4"/>
        <v>0.04</v>
      </c>
      <c r="P47" s="177">
        <v>0</v>
      </c>
      <c r="Q47" s="177">
        <f t="shared" si="5"/>
        <v>0</v>
      </c>
      <c r="R47" s="179" t="s">
        <v>278</v>
      </c>
      <c r="S47" s="179" t="s">
        <v>868</v>
      </c>
      <c r="T47" s="179" t="s">
        <v>868</v>
      </c>
      <c r="U47" s="179">
        <v>0</v>
      </c>
      <c r="V47" s="179">
        <f t="shared" si="6"/>
        <v>0</v>
      </c>
      <c r="W47" s="179"/>
      <c r="X47" s="180" t="s">
        <v>279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280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0.399999999999999" outlineLevel="1" x14ac:dyDescent="0.25">
      <c r="A48" s="174">
        <v>26</v>
      </c>
      <c r="B48" s="175" t="s">
        <v>866</v>
      </c>
      <c r="C48" s="184" t="s">
        <v>869</v>
      </c>
      <c r="D48" s="176" t="s">
        <v>351</v>
      </c>
      <c r="E48" s="177">
        <v>4</v>
      </c>
      <c r="F48" s="178"/>
      <c r="G48" s="179">
        <f t="shared" si="0"/>
        <v>0</v>
      </c>
      <c r="H48" s="178"/>
      <c r="I48" s="179">
        <f t="shared" si="1"/>
        <v>0</v>
      </c>
      <c r="J48" s="178"/>
      <c r="K48" s="179">
        <f t="shared" si="2"/>
        <v>0</v>
      </c>
      <c r="L48" s="179">
        <v>21</v>
      </c>
      <c r="M48" s="179">
        <f t="shared" si="3"/>
        <v>0</v>
      </c>
      <c r="N48" s="177">
        <v>1.052E-2</v>
      </c>
      <c r="O48" s="177">
        <f t="shared" si="4"/>
        <v>0.04</v>
      </c>
      <c r="P48" s="177">
        <v>0</v>
      </c>
      <c r="Q48" s="177">
        <f t="shared" si="5"/>
        <v>0</v>
      </c>
      <c r="R48" s="179" t="s">
        <v>278</v>
      </c>
      <c r="S48" s="179" t="s">
        <v>868</v>
      </c>
      <c r="T48" s="179" t="s">
        <v>868</v>
      </c>
      <c r="U48" s="179">
        <v>0</v>
      </c>
      <c r="V48" s="179">
        <f t="shared" si="6"/>
        <v>0</v>
      </c>
      <c r="W48" s="179"/>
      <c r="X48" s="180" t="s">
        <v>279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280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27</v>
      </c>
      <c r="B49" s="175" t="s">
        <v>870</v>
      </c>
      <c r="C49" s="184" t="s">
        <v>871</v>
      </c>
      <c r="D49" s="176" t="s">
        <v>351</v>
      </c>
      <c r="E49" s="177">
        <v>10</v>
      </c>
      <c r="F49" s="178"/>
      <c r="G49" s="179">
        <f t="shared" si="0"/>
        <v>0</v>
      </c>
      <c r="H49" s="178"/>
      <c r="I49" s="179">
        <f t="shared" si="1"/>
        <v>0</v>
      </c>
      <c r="J49" s="178"/>
      <c r="K49" s="179">
        <f t="shared" si="2"/>
        <v>0</v>
      </c>
      <c r="L49" s="179">
        <v>21</v>
      </c>
      <c r="M49" s="179">
        <f t="shared" si="3"/>
        <v>0</v>
      </c>
      <c r="N49" s="177">
        <v>0</v>
      </c>
      <c r="O49" s="177">
        <f t="shared" si="4"/>
        <v>0</v>
      </c>
      <c r="P49" s="177">
        <v>0</v>
      </c>
      <c r="Q49" s="177">
        <f t="shared" si="5"/>
        <v>0</v>
      </c>
      <c r="R49" s="179" t="s">
        <v>278</v>
      </c>
      <c r="S49" s="179" t="s">
        <v>233</v>
      </c>
      <c r="T49" s="179" t="s">
        <v>234</v>
      </c>
      <c r="U49" s="179">
        <v>0</v>
      </c>
      <c r="V49" s="179">
        <f t="shared" si="6"/>
        <v>0</v>
      </c>
      <c r="W49" s="179"/>
      <c r="X49" s="180" t="s">
        <v>279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280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x14ac:dyDescent="0.25">
      <c r="A50" s="160" t="s">
        <v>139</v>
      </c>
      <c r="B50" s="161" t="s">
        <v>98</v>
      </c>
      <c r="C50" s="181" t="s">
        <v>99</v>
      </c>
      <c r="D50" s="162"/>
      <c r="E50" s="163"/>
      <c r="F50" s="164"/>
      <c r="G50" s="164">
        <f>SUMIF(AG51:AG73,"&lt;&gt;NOR",G51:G73)</f>
        <v>0</v>
      </c>
      <c r="H50" s="164"/>
      <c r="I50" s="164">
        <f>SUM(I51:I73)</f>
        <v>0</v>
      </c>
      <c r="J50" s="164"/>
      <c r="K50" s="164">
        <f>SUM(K51:K73)</f>
        <v>0</v>
      </c>
      <c r="L50" s="164"/>
      <c r="M50" s="164">
        <f>SUM(M51:M73)</f>
        <v>0</v>
      </c>
      <c r="N50" s="163"/>
      <c r="O50" s="163">
        <f>SUM(O51:O73)</f>
        <v>2.1</v>
      </c>
      <c r="P50" s="163"/>
      <c r="Q50" s="163">
        <f>SUM(Q51:Q73)</f>
        <v>0</v>
      </c>
      <c r="R50" s="164"/>
      <c r="S50" s="164"/>
      <c r="T50" s="164"/>
      <c r="U50" s="164"/>
      <c r="V50" s="164">
        <f>SUM(V51:V73)</f>
        <v>0</v>
      </c>
      <c r="W50" s="164"/>
      <c r="X50" s="165"/>
      <c r="Y50" s="159"/>
      <c r="AG50" t="s">
        <v>140</v>
      </c>
    </row>
    <row r="51" spans="1:60" outlineLevel="1" x14ac:dyDescent="0.25">
      <c r="A51" s="174">
        <v>28</v>
      </c>
      <c r="B51" s="175" t="s">
        <v>476</v>
      </c>
      <c r="C51" s="184" t="s">
        <v>477</v>
      </c>
      <c r="D51" s="176" t="s">
        <v>271</v>
      </c>
      <c r="E51" s="177">
        <v>48</v>
      </c>
      <c r="F51" s="178"/>
      <c r="G51" s="179">
        <f t="shared" ref="G51:G62" si="7">ROUND(E51*F51,2)</f>
        <v>0</v>
      </c>
      <c r="H51" s="178"/>
      <c r="I51" s="179">
        <f t="shared" ref="I51:I62" si="8">ROUND(E51*H51,2)</f>
        <v>0</v>
      </c>
      <c r="J51" s="178"/>
      <c r="K51" s="179">
        <f t="shared" ref="K51:K62" si="9">ROUND(E51*J51,2)</f>
        <v>0</v>
      </c>
      <c r="L51" s="179">
        <v>21</v>
      </c>
      <c r="M51" s="179">
        <f t="shared" ref="M51:M62" si="10">G51*(1+L51/100)</f>
        <v>0</v>
      </c>
      <c r="N51" s="177">
        <v>0</v>
      </c>
      <c r="O51" s="177">
        <f t="shared" ref="O51:O62" si="11">ROUND(E51*N51,2)</f>
        <v>0</v>
      </c>
      <c r="P51" s="177">
        <v>0</v>
      </c>
      <c r="Q51" s="177">
        <f t="shared" ref="Q51:Q62" si="12">ROUND(E51*P51,2)</f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ref="V51:V62" si="13">ROUND(E51*U51,2)</f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74">
        <v>29</v>
      </c>
      <c r="B52" s="175" t="s">
        <v>478</v>
      </c>
      <c r="C52" s="184" t="s">
        <v>479</v>
      </c>
      <c r="D52" s="176" t="s">
        <v>271</v>
      </c>
      <c r="E52" s="177">
        <v>50</v>
      </c>
      <c r="F52" s="178"/>
      <c r="G52" s="179">
        <f t="shared" si="7"/>
        <v>0</v>
      </c>
      <c r="H52" s="178"/>
      <c r="I52" s="179">
        <f t="shared" si="8"/>
        <v>0</v>
      </c>
      <c r="J52" s="178"/>
      <c r="K52" s="179">
        <f t="shared" si="9"/>
        <v>0</v>
      </c>
      <c r="L52" s="179">
        <v>21</v>
      </c>
      <c r="M52" s="179">
        <f t="shared" si="10"/>
        <v>0</v>
      </c>
      <c r="N52" s="177">
        <v>0</v>
      </c>
      <c r="O52" s="177">
        <f t="shared" si="11"/>
        <v>0</v>
      </c>
      <c r="P52" s="177">
        <v>0</v>
      </c>
      <c r="Q52" s="177">
        <f t="shared" si="12"/>
        <v>0</v>
      </c>
      <c r="R52" s="179"/>
      <c r="S52" s="179" t="s">
        <v>144</v>
      </c>
      <c r="T52" s="179" t="s">
        <v>145</v>
      </c>
      <c r="U52" s="179">
        <v>0</v>
      </c>
      <c r="V52" s="179">
        <f t="shared" si="13"/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30</v>
      </c>
      <c r="B53" s="175" t="s">
        <v>872</v>
      </c>
      <c r="C53" s="184" t="s">
        <v>873</v>
      </c>
      <c r="D53" s="176" t="s">
        <v>351</v>
      </c>
      <c r="E53" s="177">
        <v>10</v>
      </c>
      <c r="F53" s="178"/>
      <c r="G53" s="179">
        <f t="shared" si="7"/>
        <v>0</v>
      </c>
      <c r="H53" s="178"/>
      <c r="I53" s="179">
        <f t="shared" si="8"/>
        <v>0</v>
      </c>
      <c r="J53" s="178"/>
      <c r="K53" s="179">
        <f t="shared" si="9"/>
        <v>0</v>
      </c>
      <c r="L53" s="179">
        <v>21</v>
      </c>
      <c r="M53" s="179">
        <f t="shared" si="10"/>
        <v>0</v>
      </c>
      <c r="N53" s="177">
        <v>5.7000000000000002E-2</v>
      </c>
      <c r="O53" s="177">
        <f t="shared" si="11"/>
        <v>0.56999999999999995</v>
      </c>
      <c r="P53" s="177">
        <v>0</v>
      </c>
      <c r="Q53" s="177">
        <f t="shared" si="12"/>
        <v>0</v>
      </c>
      <c r="R53" s="179"/>
      <c r="S53" s="179" t="s">
        <v>144</v>
      </c>
      <c r="T53" s="179" t="s">
        <v>145</v>
      </c>
      <c r="U53" s="179">
        <v>0</v>
      </c>
      <c r="V53" s="179">
        <f t="shared" si="13"/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31</v>
      </c>
      <c r="B54" s="175" t="s">
        <v>486</v>
      </c>
      <c r="C54" s="184" t="s">
        <v>539</v>
      </c>
      <c r="D54" s="176" t="s">
        <v>348</v>
      </c>
      <c r="E54" s="177">
        <v>10</v>
      </c>
      <c r="F54" s="178"/>
      <c r="G54" s="179">
        <f t="shared" si="7"/>
        <v>0</v>
      </c>
      <c r="H54" s="178"/>
      <c r="I54" s="179">
        <f t="shared" si="8"/>
        <v>0</v>
      </c>
      <c r="J54" s="178"/>
      <c r="K54" s="179">
        <f t="shared" si="9"/>
        <v>0</v>
      </c>
      <c r="L54" s="179">
        <v>21</v>
      </c>
      <c r="M54" s="179">
        <f t="shared" si="10"/>
        <v>0</v>
      </c>
      <c r="N54" s="177">
        <v>0</v>
      </c>
      <c r="O54" s="177">
        <f t="shared" si="11"/>
        <v>0</v>
      </c>
      <c r="P54" s="177">
        <v>0</v>
      </c>
      <c r="Q54" s="177">
        <f t="shared" si="12"/>
        <v>0</v>
      </c>
      <c r="R54" s="179"/>
      <c r="S54" s="179" t="s">
        <v>144</v>
      </c>
      <c r="T54" s="179" t="s">
        <v>145</v>
      </c>
      <c r="U54" s="179">
        <v>0</v>
      </c>
      <c r="V54" s="179">
        <f t="shared" si="13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32</v>
      </c>
      <c r="B55" s="175" t="s">
        <v>874</v>
      </c>
      <c r="C55" s="184" t="s">
        <v>875</v>
      </c>
      <c r="D55" s="176" t="s">
        <v>351</v>
      </c>
      <c r="E55" s="177">
        <v>10</v>
      </c>
      <c r="F55" s="178"/>
      <c r="G55" s="179">
        <f t="shared" si="7"/>
        <v>0</v>
      </c>
      <c r="H55" s="178"/>
      <c r="I55" s="179">
        <f t="shared" si="8"/>
        <v>0</v>
      </c>
      <c r="J55" s="178"/>
      <c r="K55" s="179">
        <f t="shared" si="9"/>
        <v>0</v>
      </c>
      <c r="L55" s="179">
        <v>21</v>
      </c>
      <c r="M55" s="179">
        <f t="shared" si="10"/>
        <v>0</v>
      </c>
      <c r="N55" s="177">
        <v>2.0000000000000002E-5</v>
      </c>
      <c r="O55" s="177">
        <f t="shared" si="11"/>
        <v>0</v>
      </c>
      <c r="P55" s="177">
        <v>0</v>
      </c>
      <c r="Q55" s="177">
        <f t="shared" si="12"/>
        <v>0</v>
      </c>
      <c r="R55" s="179"/>
      <c r="S55" s="179" t="s">
        <v>233</v>
      </c>
      <c r="T55" s="179" t="s">
        <v>234</v>
      </c>
      <c r="U55" s="179">
        <v>0</v>
      </c>
      <c r="V55" s="179">
        <f t="shared" si="13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33</v>
      </c>
      <c r="B56" s="175" t="s">
        <v>542</v>
      </c>
      <c r="C56" s="184" t="s">
        <v>543</v>
      </c>
      <c r="D56" s="176" t="s">
        <v>271</v>
      </c>
      <c r="E56" s="177">
        <v>48</v>
      </c>
      <c r="F56" s="178"/>
      <c r="G56" s="179">
        <f t="shared" si="7"/>
        <v>0</v>
      </c>
      <c r="H56" s="178"/>
      <c r="I56" s="179">
        <f t="shared" si="8"/>
        <v>0</v>
      </c>
      <c r="J56" s="178"/>
      <c r="K56" s="179">
        <f t="shared" si="9"/>
        <v>0</v>
      </c>
      <c r="L56" s="179">
        <v>21</v>
      </c>
      <c r="M56" s="179">
        <f t="shared" si="10"/>
        <v>0</v>
      </c>
      <c r="N56" s="177">
        <v>0</v>
      </c>
      <c r="O56" s="177">
        <f t="shared" si="11"/>
        <v>0</v>
      </c>
      <c r="P56" s="177">
        <v>0</v>
      </c>
      <c r="Q56" s="177">
        <f t="shared" si="12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13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34</v>
      </c>
      <c r="B57" s="175" t="s">
        <v>492</v>
      </c>
      <c r="C57" s="184" t="s">
        <v>493</v>
      </c>
      <c r="D57" s="176" t="s">
        <v>271</v>
      </c>
      <c r="E57" s="177">
        <v>48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0</v>
      </c>
      <c r="O57" s="177">
        <f t="shared" si="11"/>
        <v>0</v>
      </c>
      <c r="P57" s="177">
        <v>0</v>
      </c>
      <c r="Q57" s="177">
        <f t="shared" si="12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13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35</v>
      </c>
      <c r="B58" s="175" t="s">
        <v>876</v>
      </c>
      <c r="C58" s="184" t="s">
        <v>877</v>
      </c>
      <c r="D58" s="176" t="s">
        <v>351</v>
      </c>
      <c r="E58" s="177">
        <v>10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0</v>
      </c>
      <c r="O58" s="177">
        <f t="shared" si="11"/>
        <v>0</v>
      </c>
      <c r="P58" s="177">
        <v>0</v>
      </c>
      <c r="Q58" s="177">
        <f t="shared" si="12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13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36</v>
      </c>
      <c r="B59" s="175" t="s">
        <v>614</v>
      </c>
      <c r="C59" s="184" t="s">
        <v>878</v>
      </c>
      <c r="D59" s="176" t="s">
        <v>351</v>
      </c>
      <c r="E59" s="177">
        <v>10</v>
      </c>
      <c r="F59" s="178"/>
      <c r="G59" s="179">
        <f t="shared" si="7"/>
        <v>0</v>
      </c>
      <c r="H59" s="178"/>
      <c r="I59" s="179">
        <f t="shared" si="8"/>
        <v>0</v>
      </c>
      <c r="J59" s="178"/>
      <c r="K59" s="179">
        <f t="shared" si="9"/>
        <v>0</v>
      </c>
      <c r="L59" s="179">
        <v>21</v>
      </c>
      <c r="M59" s="179">
        <f t="shared" si="10"/>
        <v>0</v>
      </c>
      <c r="N59" s="177">
        <v>0</v>
      </c>
      <c r="O59" s="177">
        <f t="shared" si="11"/>
        <v>0</v>
      </c>
      <c r="P59" s="177">
        <v>0</v>
      </c>
      <c r="Q59" s="177">
        <f t="shared" si="12"/>
        <v>0</v>
      </c>
      <c r="R59" s="179"/>
      <c r="S59" s="179" t="s">
        <v>233</v>
      </c>
      <c r="T59" s="179" t="s">
        <v>234</v>
      </c>
      <c r="U59" s="179">
        <v>0</v>
      </c>
      <c r="V59" s="179">
        <f t="shared" si="13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37</v>
      </c>
      <c r="B60" s="175" t="s">
        <v>879</v>
      </c>
      <c r="C60" s="184" t="s">
        <v>880</v>
      </c>
      <c r="D60" s="176" t="s">
        <v>351</v>
      </c>
      <c r="E60" s="177">
        <v>10</v>
      </c>
      <c r="F60" s="178"/>
      <c r="G60" s="179">
        <f t="shared" si="7"/>
        <v>0</v>
      </c>
      <c r="H60" s="178"/>
      <c r="I60" s="179">
        <f t="shared" si="8"/>
        <v>0</v>
      </c>
      <c r="J60" s="178"/>
      <c r="K60" s="179">
        <f t="shared" si="9"/>
        <v>0</v>
      </c>
      <c r="L60" s="179">
        <v>21</v>
      </c>
      <c r="M60" s="179">
        <f t="shared" si="10"/>
        <v>0</v>
      </c>
      <c r="N60" s="177">
        <v>4.6800000000000001E-3</v>
      </c>
      <c r="O60" s="177">
        <f t="shared" si="11"/>
        <v>0.05</v>
      </c>
      <c r="P60" s="177">
        <v>0</v>
      </c>
      <c r="Q60" s="177">
        <f t="shared" si="12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13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38</v>
      </c>
      <c r="B61" s="175" t="s">
        <v>546</v>
      </c>
      <c r="C61" s="184" t="s">
        <v>547</v>
      </c>
      <c r="D61" s="176" t="s">
        <v>351</v>
      </c>
      <c r="E61" s="177">
        <v>10</v>
      </c>
      <c r="F61" s="178"/>
      <c r="G61" s="179">
        <f t="shared" si="7"/>
        <v>0</v>
      </c>
      <c r="H61" s="178"/>
      <c r="I61" s="179">
        <f t="shared" si="8"/>
        <v>0</v>
      </c>
      <c r="J61" s="178"/>
      <c r="K61" s="179">
        <f t="shared" si="9"/>
        <v>0</v>
      </c>
      <c r="L61" s="179">
        <v>21</v>
      </c>
      <c r="M61" s="179">
        <f t="shared" si="10"/>
        <v>0</v>
      </c>
      <c r="N61" s="177">
        <v>6.0999999999999999E-2</v>
      </c>
      <c r="O61" s="177">
        <f t="shared" si="11"/>
        <v>0.61</v>
      </c>
      <c r="P61" s="177">
        <v>0</v>
      </c>
      <c r="Q61" s="177">
        <f t="shared" si="12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13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67">
        <v>39</v>
      </c>
      <c r="B62" s="168" t="s">
        <v>502</v>
      </c>
      <c r="C62" s="182" t="s">
        <v>881</v>
      </c>
      <c r="D62" s="169" t="s">
        <v>271</v>
      </c>
      <c r="E62" s="170">
        <v>15</v>
      </c>
      <c r="F62" s="171"/>
      <c r="G62" s="172">
        <f t="shared" si="7"/>
        <v>0</v>
      </c>
      <c r="H62" s="171"/>
      <c r="I62" s="172">
        <f t="shared" si="8"/>
        <v>0</v>
      </c>
      <c r="J62" s="171"/>
      <c r="K62" s="172">
        <f t="shared" si="9"/>
        <v>0</v>
      </c>
      <c r="L62" s="172">
        <v>21</v>
      </c>
      <c r="M62" s="172">
        <f t="shared" si="10"/>
        <v>0</v>
      </c>
      <c r="N62" s="170">
        <v>1E-3</v>
      </c>
      <c r="O62" s="170">
        <f t="shared" si="11"/>
        <v>0.02</v>
      </c>
      <c r="P62" s="170">
        <v>0</v>
      </c>
      <c r="Q62" s="170">
        <f t="shared" si="12"/>
        <v>0</v>
      </c>
      <c r="R62" s="172" t="s">
        <v>278</v>
      </c>
      <c r="S62" s="172" t="s">
        <v>504</v>
      </c>
      <c r="T62" s="172" t="s">
        <v>504</v>
      </c>
      <c r="U62" s="172">
        <v>0</v>
      </c>
      <c r="V62" s="172">
        <f t="shared" si="13"/>
        <v>0</v>
      </c>
      <c r="W62" s="172"/>
      <c r="X62" s="173" t="s">
        <v>279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280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5">
      <c r="A63" s="153"/>
      <c r="B63" s="154"/>
      <c r="C63" s="183" t="s">
        <v>882</v>
      </c>
      <c r="D63" s="157"/>
      <c r="E63" s="158">
        <v>15</v>
      </c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150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67">
        <v>40</v>
      </c>
      <c r="B64" s="168" t="s">
        <v>506</v>
      </c>
      <c r="C64" s="182" t="s">
        <v>507</v>
      </c>
      <c r="D64" s="169" t="s">
        <v>277</v>
      </c>
      <c r="E64" s="170">
        <v>15.1515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1E-3</v>
      </c>
      <c r="O64" s="170">
        <f>ROUND(E64*N64,2)</f>
        <v>0.02</v>
      </c>
      <c r="P64" s="170">
        <v>0</v>
      </c>
      <c r="Q64" s="170">
        <f>ROUND(E64*P64,2)</f>
        <v>0</v>
      </c>
      <c r="R64" s="172" t="s">
        <v>278</v>
      </c>
      <c r="S64" s="172" t="s">
        <v>504</v>
      </c>
      <c r="T64" s="172" t="s">
        <v>504</v>
      </c>
      <c r="U64" s="172">
        <v>0</v>
      </c>
      <c r="V64" s="172">
        <f>ROUND(E64*U64,2)</f>
        <v>0</v>
      </c>
      <c r="W64" s="172"/>
      <c r="X64" s="173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5">
      <c r="A65" s="153"/>
      <c r="B65" s="154"/>
      <c r="C65" s="183" t="s">
        <v>883</v>
      </c>
      <c r="D65" s="157"/>
      <c r="E65" s="158">
        <v>15.15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150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0.399999999999999" outlineLevel="1" x14ac:dyDescent="0.25">
      <c r="A66" s="174">
        <v>41</v>
      </c>
      <c r="B66" s="175" t="s">
        <v>884</v>
      </c>
      <c r="C66" s="184" t="s">
        <v>885</v>
      </c>
      <c r="D66" s="176" t="s">
        <v>351</v>
      </c>
      <c r="E66" s="177">
        <v>10</v>
      </c>
      <c r="F66" s="178"/>
      <c r="G66" s="179">
        <f t="shared" ref="G66:G73" si="14">ROUND(E66*F66,2)</f>
        <v>0</v>
      </c>
      <c r="H66" s="178"/>
      <c r="I66" s="179">
        <f t="shared" ref="I66:I73" si="15">ROUND(E66*H66,2)</f>
        <v>0</v>
      </c>
      <c r="J66" s="178"/>
      <c r="K66" s="179">
        <f t="shared" ref="K66:K73" si="16">ROUND(E66*J66,2)</f>
        <v>0</v>
      </c>
      <c r="L66" s="179">
        <v>21</v>
      </c>
      <c r="M66" s="179">
        <f t="shared" ref="M66:M73" si="17">G66*(1+L66/100)</f>
        <v>0</v>
      </c>
      <c r="N66" s="177">
        <v>0</v>
      </c>
      <c r="O66" s="177">
        <f t="shared" ref="O66:O73" si="18">ROUND(E66*N66,2)</f>
        <v>0</v>
      </c>
      <c r="P66" s="177">
        <v>0</v>
      </c>
      <c r="Q66" s="177">
        <f t="shared" ref="Q66:Q73" si="19">ROUND(E66*P66,2)</f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ref="V66:V73" si="20">ROUND(E66*U66,2)</f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42</v>
      </c>
      <c r="B67" s="175" t="s">
        <v>886</v>
      </c>
      <c r="C67" s="184" t="s">
        <v>887</v>
      </c>
      <c r="D67" s="176" t="s">
        <v>351</v>
      </c>
      <c r="E67" s="177">
        <v>10</v>
      </c>
      <c r="F67" s="178"/>
      <c r="G67" s="179">
        <f t="shared" si="14"/>
        <v>0</v>
      </c>
      <c r="H67" s="178"/>
      <c r="I67" s="179">
        <f t="shared" si="15"/>
        <v>0</v>
      </c>
      <c r="J67" s="178"/>
      <c r="K67" s="179">
        <f t="shared" si="16"/>
        <v>0</v>
      </c>
      <c r="L67" s="179">
        <v>21</v>
      </c>
      <c r="M67" s="179">
        <f t="shared" si="17"/>
        <v>0</v>
      </c>
      <c r="N67" s="177">
        <v>5.0189999999999999E-2</v>
      </c>
      <c r="O67" s="177">
        <f t="shared" si="18"/>
        <v>0.5</v>
      </c>
      <c r="P67" s="177">
        <v>0</v>
      </c>
      <c r="Q67" s="177">
        <f t="shared" si="19"/>
        <v>0</v>
      </c>
      <c r="R67" s="179" t="s">
        <v>278</v>
      </c>
      <c r="S67" s="179" t="s">
        <v>888</v>
      </c>
      <c r="T67" s="179" t="s">
        <v>888</v>
      </c>
      <c r="U67" s="179">
        <v>0</v>
      </c>
      <c r="V67" s="179">
        <f t="shared" si="20"/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43</v>
      </c>
      <c r="B68" s="175" t="s">
        <v>889</v>
      </c>
      <c r="C68" s="184" t="s">
        <v>890</v>
      </c>
      <c r="D68" s="176" t="s">
        <v>351</v>
      </c>
      <c r="E68" s="177">
        <v>10</v>
      </c>
      <c r="F68" s="178"/>
      <c r="G68" s="179">
        <f t="shared" si="14"/>
        <v>0</v>
      </c>
      <c r="H68" s="178"/>
      <c r="I68" s="179">
        <f t="shared" si="15"/>
        <v>0</v>
      </c>
      <c r="J68" s="178"/>
      <c r="K68" s="179">
        <f t="shared" si="16"/>
        <v>0</v>
      </c>
      <c r="L68" s="179">
        <v>21</v>
      </c>
      <c r="M68" s="179">
        <f t="shared" si="17"/>
        <v>0</v>
      </c>
      <c r="N68" s="177">
        <v>1.779E-2</v>
      </c>
      <c r="O68" s="177">
        <f t="shared" si="18"/>
        <v>0.18</v>
      </c>
      <c r="P68" s="177">
        <v>0</v>
      </c>
      <c r="Q68" s="177">
        <f t="shared" si="19"/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 t="shared" si="20"/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74">
        <v>44</v>
      </c>
      <c r="B69" s="175" t="s">
        <v>891</v>
      </c>
      <c r="C69" s="184" t="s">
        <v>892</v>
      </c>
      <c r="D69" s="176" t="s">
        <v>351</v>
      </c>
      <c r="E69" s="177">
        <v>10</v>
      </c>
      <c r="F69" s="178"/>
      <c r="G69" s="179">
        <f t="shared" si="14"/>
        <v>0</v>
      </c>
      <c r="H69" s="178"/>
      <c r="I69" s="179">
        <f t="shared" si="15"/>
        <v>0</v>
      </c>
      <c r="J69" s="178"/>
      <c r="K69" s="179">
        <f t="shared" si="16"/>
        <v>0</v>
      </c>
      <c r="L69" s="179">
        <v>21</v>
      </c>
      <c r="M69" s="179">
        <f t="shared" si="17"/>
        <v>0</v>
      </c>
      <c r="N69" s="177">
        <v>1E-3</v>
      </c>
      <c r="O69" s="177">
        <f t="shared" si="18"/>
        <v>0.01</v>
      </c>
      <c r="P69" s="177">
        <v>0</v>
      </c>
      <c r="Q69" s="177">
        <f t="shared" si="19"/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 t="shared" si="20"/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0.399999999999999" outlineLevel="1" x14ac:dyDescent="0.25">
      <c r="A70" s="174">
        <v>45</v>
      </c>
      <c r="B70" s="175" t="s">
        <v>893</v>
      </c>
      <c r="C70" s="184" t="s">
        <v>894</v>
      </c>
      <c r="D70" s="176" t="s">
        <v>351</v>
      </c>
      <c r="E70" s="177">
        <v>10</v>
      </c>
      <c r="F70" s="178"/>
      <c r="G70" s="179">
        <f t="shared" si="14"/>
        <v>0</v>
      </c>
      <c r="H70" s="178"/>
      <c r="I70" s="179">
        <f t="shared" si="15"/>
        <v>0</v>
      </c>
      <c r="J70" s="178"/>
      <c r="K70" s="179">
        <f t="shared" si="16"/>
        <v>0</v>
      </c>
      <c r="L70" s="179">
        <v>21</v>
      </c>
      <c r="M70" s="179">
        <f t="shared" si="17"/>
        <v>0</v>
      </c>
      <c r="N70" s="177">
        <v>6.1999999999999998E-3</v>
      </c>
      <c r="O70" s="177">
        <f t="shared" si="18"/>
        <v>0.06</v>
      </c>
      <c r="P70" s="177">
        <v>0</v>
      </c>
      <c r="Q70" s="177">
        <f t="shared" si="19"/>
        <v>0</v>
      </c>
      <c r="R70" s="179" t="s">
        <v>278</v>
      </c>
      <c r="S70" s="179" t="s">
        <v>233</v>
      </c>
      <c r="T70" s="179" t="s">
        <v>234</v>
      </c>
      <c r="U70" s="179">
        <v>0</v>
      </c>
      <c r="V70" s="179">
        <f t="shared" si="20"/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280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5">
      <c r="A71" s="174">
        <v>46</v>
      </c>
      <c r="B71" s="175" t="s">
        <v>555</v>
      </c>
      <c r="C71" s="184" t="s">
        <v>895</v>
      </c>
      <c r="D71" s="176" t="s">
        <v>351</v>
      </c>
      <c r="E71" s="177">
        <v>10</v>
      </c>
      <c r="F71" s="178"/>
      <c r="G71" s="179">
        <f t="shared" si="14"/>
        <v>0</v>
      </c>
      <c r="H71" s="178"/>
      <c r="I71" s="179">
        <f t="shared" si="15"/>
        <v>0</v>
      </c>
      <c r="J71" s="178"/>
      <c r="K71" s="179">
        <f t="shared" si="16"/>
        <v>0</v>
      </c>
      <c r="L71" s="179">
        <v>21</v>
      </c>
      <c r="M71" s="179">
        <f t="shared" si="17"/>
        <v>0</v>
      </c>
      <c r="N71" s="177">
        <v>8.0000000000000002E-3</v>
      </c>
      <c r="O71" s="177">
        <f t="shared" si="18"/>
        <v>0.08</v>
      </c>
      <c r="P71" s="177">
        <v>0</v>
      </c>
      <c r="Q71" s="177">
        <f t="shared" si="19"/>
        <v>0</v>
      </c>
      <c r="R71" s="179" t="s">
        <v>278</v>
      </c>
      <c r="S71" s="179" t="s">
        <v>344</v>
      </c>
      <c r="T71" s="179" t="s">
        <v>344</v>
      </c>
      <c r="U71" s="179">
        <v>0</v>
      </c>
      <c r="V71" s="179">
        <f t="shared" si="20"/>
        <v>0</v>
      </c>
      <c r="W71" s="179"/>
      <c r="X71" s="180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5">
      <c r="A72" s="174">
        <v>47</v>
      </c>
      <c r="B72" s="175" t="s">
        <v>557</v>
      </c>
      <c r="C72" s="184" t="s">
        <v>896</v>
      </c>
      <c r="D72" s="176" t="s">
        <v>143</v>
      </c>
      <c r="E72" s="177">
        <v>10</v>
      </c>
      <c r="F72" s="178"/>
      <c r="G72" s="179">
        <f t="shared" si="14"/>
        <v>0</v>
      </c>
      <c r="H72" s="178"/>
      <c r="I72" s="179">
        <f t="shared" si="15"/>
        <v>0</v>
      </c>
      <c r="J72" s="178"/>
      <c r="K72" s="179">
        <f t="shared" si="16"/>
        <v>0</v>
      </c>
      <c r="L72" s="179">
        <v>21</v>
      </c>
      <c r="M72" s="179">
        <f t="shared" si="17"/>
        <v>0</v>
      </c>
      <c r="N72" s="177">
        <v>0</v>
      </c>
      <c r="O72" s="177">
        <f t="shared" si="18"/>
        <v>0</v>
      </c>
      <c r="P72" s="177">
        <v>0</v>
      </c>
      <c r="Q72" s="177">
        <f t="shared" si="19"/>
        <v>0</v>
      </c>
      <c r="R72" s="179"/>
      <c r="S72" s="179" t="s">
        <v>144</v>
      </c>
      <c r="T72" s="179" t="s">
        <v>145</v>
      </c>
      <c r="U72" s="179">
        <v>0</v>
      </c>
      <c r="V72" s="179">
        <f t="shared" si="20"/>
        <v>0</v>
      </c>
      <c r="W72" s="179"/>
      <c r="X72" s="180" t="s">
        <v>279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559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5">
      <c r="A73" s="174">
        <v>48</v>
      </c>
      <c r="B73" s="175" t="s">
        <v>897</v>
      </c>
      <c r="C73" s="184" t="s">
        <v>898</v>
      </c>
      <c r="D73" s="176" t="s">
        <v>348</v>
      </c>
      <c r="E73" s="177">
        <v>10</v>
      </c>
      <c r="F73" s="178"/>
      <c r="G73" s="179">
        <f t="shared" si="14"/>
        <v>0</v>
      </c>
      <c r="H73" s="178"/>
      <c r="I73" s="179">
        <f t="shared" si="15"/>
        <v>0</v>
      </c>
      <c r="J73" s="178"/>
      <c r="K73" s="179">
        <f t="shared" si="16"/>
        <v>0</v>
      </c>
      <c r="L73" s="179">
        <v>21</v>
      </c>
      <c r="M73" s="179">
        <f t="shared" si="17"/>
        <v>0</v>
      </c>
      <c r="N73" s="177">
        <v>0</v>
      </c>
      <c r="O73" s="177">
        <f t="shared" si="18"/>
        <v>0</v>
      </c>
      <c r="P73" s="177">
        <v>0</v>
      </c>
      <c r="Q73" s="177">
        <f t="shared" si="19"/>
        <v>0</v>
      </c>
      <c r="R73" s="179"/>
      <c r="S73" s="179" t="s">
        <v>144</v>
      </c>
      <c r="T73" s="179" t="s">
        <v>145</v>
      </c>
      <c r="U73" s="179">
        <v>0</v>
      </c>
      <c r="V73" s="179">
        <f t="shared" si="20"/>
        <v>0</v>
      </c>
      <c r="W73" s="179"/>
      <c r="X73" s="180" t="s">
        <v>279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559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160" t="s">
        <v>139</v>
      </c>
      <c r="B74" s="161" t="s">
        <v>102</v>
      </c>
      <c r="C74" s="181" t="s">
        <v>103</v>
      </c>
      <c r="D74" s="162"/>
      <c r="E74" s="163"/>
      <c r="F74" s="164"/>
      <c r="G74" s="164">
        <f>SUMIF(AG75:AG75,"&lt;&gt;NOR",G75:G75)</f>
        <v>0</v>
      </c>
      <c r="H74" s="164"/>
      <c r="I74" s="164">
        <f>SUM(I75:I75)</f>
        <v>0</v>
      </c>
      <c r="J74" s="164"/>
      <c r="K74" s="164">
        <f>SUM(K75:K75)</f>
        <v>0</v>
      </c>
      <c r="L74" s="164"/>
      <c r="M74" s="164">
        <f>SUM(M75:M75)</f>
        <v>0</v>
      </c>
      <c r="N74" s="163"/>
      <c r="O74" s="163">
        <f>SUM(O75:O75)</f>
        <v>0</v>
      </c>
      <c r="P74" s="163"/>
      <c r="Q74" s="163">
        <f>SUM(Q75:Q75)</f>
        <v>0</v>
      </c>
      <c r="R74" s="164"/>
      <c r="S74" s="164"/>
      <c r="T74" s="164"/>
      <c r="U74" s="164"/>
      <c r="V74" s="164">
        <f>SUM(V75:V75)</f>
        <v>0</v>
      </c>
      <c r="W74" s="164"/>
      <c r="X74" s="165"/>
      <c r="Y74" s="159"/>
      <c r="AG74" t="s">
        <v>140</v>
      </c>
    </row>
    <row r="75" spans="1:60" outlineLevel="1" x14ac:dyDescent="0.25">
      <c r="A75" s="167">
        <v>49</v>
      </c>
      <c r="B75" s="168" t="s">
        <v>519</v>
      </c>
      <c r="C75" s="182" t="s">
        <v>622</v>
      </c>
      <c r="D75" s="169" t="s">
        <v>379</v>
      </c>
      <c r="E75" s="170">
        <v>156.50368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/>
      <c r="S75" s="172" t="s">
        <v>233</v>
      </c>
      <c r="T75" s="172" t="s">
        <v>234</v>
      </c>
      <c r="U75" s="172">
        <v>0</v>
      </c>
      <c r="V75" s="172">
        <f>ROUND(E75*U75,2)</f>
        <v>0</v>
      </c>
      <c r="W75" s="172"/>
      <c r="X75" s="173" t="s">
        <v>146</v>
      </c>
      <c r="Y75" s="156" t="s">
        <v>147</v>
      </c>
      <c r="Z75" s="146"/>
      <c r="AA75" s="146"/>
      <c r="AB75" s="146"/>
      <c r="AC75" s="146"/>
      <c r="AD75" s="146"/>
      <c r="AE75" s="146"/>
      <c r="AF75" s="146"/>
      <c r="AG75" s="146" t="s">
        <v>148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v>12</v>
      </c>
      <c r="AF76">
        <v>21</v>
      </c>
      <c r="AG76" t="s">
        <v>125</v>
      </c>
    </row>
    <row r="77" spans="1:60" x14ac:dyDescent="0.25">
      <c r="A77" s="149"/>
      <c r="B77" s="150" t="s">
        <v>31</v>
      </c>
      <c r="C77" s="186"/>
      <c r="D77" s="151"/>
      <c r="E77" s="152"/>
      <c r="F77" s="152"/>
      <c r="G77" s="166">
        <f>G8+G33+G37+G50+G74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f>SUMIF(L7:L75,AE76,G7:G75)</f>
        <v>0</v>
      </c>
      <c r="AF77">
        <f>SUMIF(L7:L75,AF76,G7:G75)</f>
        <v>0</v>
      </c>
      <c r="AG77" t="s">
        <v>228</v>
      </c>
    </row>
    <row r="78" spans="1:60" x14ac:dyDescent="0.25">
      <c r="A78" s="3"/>
      <c r="B78" s="4"/>
      <c r="C78" s="18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5">
      <c r="A79" s="3"/>
      <c r="B79" s="4"/>
      <c r="C79" s="185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C80" s="187"/>
      <c r="D80" s="10"/>
      <c r="AG80" t="s">
        <v>229</v>
      </c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53" activePane="bottomLeft" state="frozen"/>
      <selection pane="bottomLeft" activeCell="M77" sqref="M77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65</v>
      </c>
      <c r="C3" s="246" t="s">
        <v>66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65</v>
      </c>
      <c r="C4" s="249" t="s">
        <v>51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92.919999999999987</v>
      </c>
      <c r="P8" s="163"/>
      <c r="Q8" s="163">
        <f>SUM(Q9:Q32)</f>
        <v>0</v>
      </c>
      <c r="R8" s="164"/>
      <c r="S8" s="164"/>
      <c r="T8" s="164"/>
      <c r="U8" s="164"/>
      <c r="V8" s="164">
        <f>SUM(V9:V32)</f>
        <v>16.149999999999999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832</v>
      </c>
      <c r="C9" s="184" t="s">
        <v>833</v>
      </c>
      <c r="D9" s="176" t="s">
        <v>249</v>
      </c>
      <c r="E9" s="177">
        <v>17.82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0.38979999999999998</v>
      </c>
      <c r="V9" s="179">
        <f>ROUND(E9*U9,2)</f>
        <v>6.95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413</v>
      </c>
      <c r="C10" s="182" t="s">
        <v>414</v>
      </c>
      <c r="D10" s="169" t="s">
        <v>249</v>
      </c>
      <c r="E10" s="170">
        <v>32.4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0.2</v>
      </c>
      <c r="V10" s="172">
        <f>ROUND(E10*U10,2)</f>
        <v>6.48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899</v>
      </c>
      <c r="D11" s="157"/>
      <c r="E11" s="158">
        <v>32.4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416</v>
      </c>
      <c r="C12" s="184" t="s">
        <v>417</v>
      </c>
      <c r="D12" s="176" t="s">
        <v>249</v>
      </c>
      <c r="E12" s="177">
        <v>32.4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8.4000000000000005E-2</v>
      </c>
      <c r="V12" s="179">
        <f>ROUND(E12*U12,2)</f>
        <v>2.72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835</v>
      </c>
      <c r="C13" s="182" t="s">
        <v>836</v>
      </c>
      <c r="D13" s="169" t="s">
        <v>249</v>
      </c>
      <c r="E13" s="170">
        <v>17.82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900</v>
      </c>
      <c r="D14" s="157"/>
      <c r="E14" s="158">
        <v>17.82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425</v>
      </c>
      <c r="C16" s="182" t="s">
        <v>426</v>
      </c>
      <c r="D16" s="169" t="s">
        <v>232</v>
      </c>
      <c r="E16" s="170">
        <v>81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9.8999999999999999E-4</v>
      </c>
      <c r="O16" s="170">
        <f>ROUND(E16*N16,2)</f>
        <v>0.08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901</v>
      </c>
      <c r="D17" s="157"/>
      <c r="E17" s="158">
        <v>81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7</v>
      </c>
      <c r="B18" s="175" t="s">
        <v>428</v>
      </c>
      <c r="C18" s="184" t="s">
        <v>429</v>
      </c>
      <c r="D18" s="176" t="s">
        <v>232</v>
      </c>
      <c r="E18" s="177">
        <v>81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8</v>
      </c>
      <c r="B19" s="168" t="s">
        <v>430</v>
      </c>
      <c r="C19" s="182" t="s">
        <v>431</v>
      </c>
      <c r="D19" s="169" t="s">
        <v>249</v>
      </c>
      <c r="E19" s="170">
        <v>50.2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902</v>
      </c>
      <c r="D20" s="157"/>
      <c r="E20" s="158">
        <v>50.2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257</v>
      </c>
      <c r="C21" s="184" t="s">
        <v>258</v>
      </c>
      <c r="D21" s="176" t="s">
        <v>249</v>
      </c>
      <c r="E21" s="177">
        <v>50.2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10</v>
      </c>
      <c r="B22" s="168" t="s">
        <v>433</v>
      </c>
      <c r="C22" s="182" t="s">
        <v>434</v>
      </c>
      <c r="D22" s="169" t="s">
        <v>249</v>
      </c>
      <c r="E22" s="170">
        <v>30.22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903</v>
      </c>
      <c r="D23" s="157"/>
      <c r="E23" s="158">
        <v>30.22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11</v>
      </c>
      <c r="B24" s="168" t="s">
        <v>436</v>
      </c>
      <c r="C24" s="182" t="s">
        <v>437</v>
      </c>
      <c r="D24" s="169" t="s">
        <v>249</v>
      </c>
      <c r="E24" s="170">
        <v>16.2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904</v>
      </c>
      <c r="D25" s="157"/>
      <c r="E25" s="158">
        <v>6.48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5">
      <c r="A26" s="153"/>
      <c r="B26" s="154"/>
      <c r="C26" s="183" t="s">
        <v>905</v>
      </c>
      <c r="D26" s="157"/>
      <c r="E26" s="158">
        <v>9.7200000000000006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67">
        <v>12</v>
      </c>
      <c r="B27" s="168" t="s">
        <v>439</v>
      </c>
      <c r="C27" s="182" t="s">
        <v>239</v>
      </c>
      <c r="D27" s="169" t="s">
        <v>379</v>
      </c>
      <c r="E27" s="170">
        <v>90.36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144</v>
      </c>
      <c r="T27" s="172" t="s">
        <v>145</v>
      </c>
      <c r="U27" s="172">
        <v>0</v>
      </c>
      <c r="V27" s="172">
        <f>ROUND(E27*U27,2)</f>
        <v>0</v>
      </c>
      <c r="W27" s="172"/>
      <c r="X27" s="173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53"/>
      <c r="B28" s="154"/>
      <c r="C28" s="183" t="s">
        <v>906</v>
      </c>
      <c r="D28" s="157"/>
      <c r="E28" s="158">
        <v>90.36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67">
        <v>13</v>
      </c>
      <c r="B29" s="168" t="s">
        <v>441</v>
      </c>
      <c r="C29" s="182" t="s">
        <v>442</v>
      </c>
      <c r="D29" s="169" t="s">
        <v>240</v>
      </c>
      <c r="E29" s="170">
        <v>32.4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1</v>
      </c>
      <c r="O29" s="170">
        <f>ROUND(E29*N29,2)</f>
        <v>32.4</v>
      </c>
      <c r="P29" s="170">
        <v>0</v>
      </c>
      <c r="Q29" s="170">
        <f>ROUND(E29*P29,2)</f>
        <v>0</v>
      </c>
      <c r="R29" s="172" t="s">
        <v>278</v>
      </c>
      <c r="S29" s="172" t="s">
        <v>311</v>
      </c>
      <c r="T29" s="172" t="s">
        <v>311</v>
      </c>
      <c r="U29" s="172">
        <v>0</v>
      </c>
      <c r="V29" s="172">
        <f>ROUND(E29*U29,2)</f>
        <v>0</v>
      </c>
      <c r="W29" s="172"/>
      <c r="X29" s="173" t="s">
        <v>279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280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907</v>
      </c>
      <c r="D30" s="157"/>
      <c r="E30" s="158">
        <v>32.4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67">
        <v>14</v>
      </c>
      <c r="B31" s="168" t="s">
        <v>444</v>
      </c>
      <c r="C31" s="182" t="s">
        <v>445</v>
      </c>
      <c r="D31" s="169" t="s">
        <v>240</v>
      </c>
      <c r="E31" s="170">
        <v>60.44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</v>
      </c>
      <c r="O31" s="170">
        <f>ROUND(E31*N31,2)</f>
        <v>60.44</v>
      </c>
      <c r="P31" s="170">
        <v>0</v>
      </c>
      <c r="Q31" s="170">
        <f>ROUND(E31*P31,2)</f>
        <v>0</v>
      </c>
      <c r="R31" s="172" t="s">
        <v>278</v>
      </c>
      <c r="S31" s="172" t="s">
        <v>386</v>
      </c>
      <c r="T31" s="172" t="s">
        <v>386</v>
      </c>
      <c r="U31" s="172">
        <v>0</v>
      </c>
      <c r="V31" s="172">
        <f>ROUND(E31*U31,2)</f>
        <v>0</v>
      </c>
      <c r="W31" s="172"/>
      <c r="X31" s="173" t="s">
        <v>279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280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5">
      <c r="A32" s="153"/>
      <c r="B32" s="154"/>
      <c r="C32" s="183" t="s">
        <v>908</v>
      </c>
      <c r="D32" s="157"/>
      <c r="E32" s="158">
        <v>60.44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5">
      <c r="A33" s="160" t="s">
        <v>139</v>
      </c>
      <c r="B33" s="161" t="s">
        <v>83</v>
      </c>
      <c r="C33" s="181" t="s">
        <v>84</v>
      </c>
      <c r="D33" s="162"/>
      <c r="E33" s="163"/>
      <c r="F33" s="164"/>
      <c r="G33" s="164">
        <f>SUMIF(AG34:AG36,"&lt;&gt;NOR",G34:G36)</f>
        <v>0</v>
      </c>
      <c r="H33" s="164"/>
      <c r="I33" s="164">
        <f>SUM(I34:I36)</f>
        <v>0</v>
      </c>
      <c r="J33" s="164"/>
      <c r="K33" s="164">
        <f>SUM(K34:K36)</f>
        <v>0</v>
      </c>
      <c r="L33" s="164"/>
      <c r="M33" s="164">
        <f>SUM(M34:M36)</f>
        <v>0</v>
      </c>
      <c r="N33" s="163"/>
      <c r="O33" s="163">
        <f>SUM(O34:O36)</f>
        <v>4.28</v>
      </c>
      <c r="P33" s="163"/>
      <c r="Q33" s="163">
        <f>SUM(Q34:Q36)</f>
        <v>0</v>
      </c>
      <c r="R33" s="164"/>
      <c r="S33" s="164"/>
      <c r="T33" s="164"/>
      <c r="U33" s="164"/>
      <c r="V33" s="164">
        <f>SUM(V34:V36)</f>
        <v>0</v>
      </c>
      <c r="W33" s="164"/>
      <c r="X33" s="165"/>
      <c r="Y33" s="159"/>
      <c r="AG33" t="s">
        <v>140</v>
      </c>
    </row>
    <row r="34" spans="1:60" outlineLevel="1" x14ac:dyDescent="0.25">
      <c r="A34" s="167">
        <v>15</v>
      </c>
      <c r="B34" s="168" t="s">
        <v>447</v>
      </c>
      <c r="C34" s="182" t="s">
        <v>448</v>
      </c>
      <c r="D34" s="169" t="s">
        <v>249</v>
      </c>
      <c r="E34" s="170">
        <v>3.78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1.1322000000000001</v>
      </c>
      <c r="O34" s="170">
        <f>ROUND(E34*N34,2)</f>
        <v>4.28</v>
      </c>
      <c r="P34" s="170">
        <v>0</v>
      </c>
      <c r="Q34" s="170">
        <f>ROUND(E34*P34,2)</f>
        <v>0</v>
      </c>
      <c r="R34" s="172"/>
      <c r="S34" s="172" t="s">
        <v>233</v>
      </c>
      <c r="T34" s="172" t="s">
        <v>234</v>
      </c>
      <c r="U34" s="172">
        <v>0</v>
      </c>
      <c r="V34" s="172">
        <f>ROUND(E34*U34,2)</f>
        <v>0</v>
      </c>
      <c r="W34" s="172"/>
      <c r="X34" s="173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909</v>
      </c>
      <c r="D35" s="157"/>
      <c r="E35" s="158">
        <v>1.62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5">
      <c r="A36" s="153"/>
      <c r="B36" s="154"/>
      <c r="C36" s="183" t="s">
        <v>910</v>
      </c>
      <c r="D36" s="157"/>
      <c r="E36" s="158">
        <v>2.16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0" t="s">
        <v>139</v>
      </c>
      <c r="B37" s="161" t="s">
        <v>96</v>
      </c>
      <c r="C37" s="181" t="s">
        <v>97</v>
      </c>
      <c r="D37" s="162"/>
      <c r="E37" s="163"/>
      <c r="F37" s="164"/>
      <c r="G37" s="164">
        <f>SUMIF(AG38:AG46,"&lt;&gt;NOR",G38:G46)</f>
        <v>0</v>
      </c>
      <c r="H37" s="164"/>
      <c r="I37" s="164">
        <f>SUM(I38:I46)</f>
        <v>0</v>
      </c>
      <c r="J37" s="164"/>
      <c r="K37" s="164">
        <f>SUM(K38:K46)</f>
        <v>0</v>
      </c>
      <c r="L37" s="164"/>
      <c r="M37" s="164">
        <f>SUM(M38:M46)</f>
        <v>0</v>
      </c>
      <c r="N37" s="163"/>
      <c r="O37" s="163">
        <f>SUM(O38:O46)</f>
        <v>0.21</v>
      </c>
      <c r="P37" s="163"/>
      <c r="Q37" s="163">
        <f>SUM(Q38:Q46)</f>
        <v>0</v>
      </c>
      <c r="R37" s="164"/>
      <c r="S37" s="164"/>
      <c r="T37" s="164"/>
      <c r="U37" s="164"/>
      <c r="V37" s="164">
        <f>SUM(V38:V46)</f>
        <v>0</v>
      </c>
      <c r="W37" s="164"/>
      <c r="X37" s="165"/>
      <c r="Y37" s="159"/>
      <c r="AG37" t="s">
        <v>140</v>
      </c>
    </row>
    <row r="38" spans="1:60" outlineLevel="1" x14ac:dyDescent="0.25">
      <c r="A38" s="174">
        <v>16</v>
      </c>
      <c r="B38" s="175" t="s">
        <v>848</v>
      </c>
      <c r="C38" s="184" t="s">
        <v>849</v>
      </c>
      <c r="D38" s="176" t="s">
        <v>271</v>
      </c>
      <c r="E38" s="177">
        <v>27</v>
      </c>
      <c r="F38" s="178"/>
      <c r="G38" s="179">
        <f t="shared" ref="G38:G46" si="0">ROUND(E38*F38,2)</f>
        <v>0</v>
      </c>
      <c r="H38" s="178"/>
      <c r="I38" s="179">
        <f t="shared" ref="I38:I46" si="1">ROUND(E38*H38,2)</f>
        <v>0</v>
      </c>
      <c r="J38" s="178"/>
      <c r="K38" s="179">
        <f t="shared" ref="K38:K46" si="2">ROUND(E38*J38,2)</f>
        <v>0</v>
      </c>
      <c r="L38" s="179">
        <v>21</v>
      </c>
      <c r="M38" s="179">
        <f t="shared" ref="M38:M46" si="3">G38*(1+L38/100)</f>
        <v>0</v>
      </c>
      <c r="N38" s="177">
        <v>0</v>
      </c>
      <c r="O38" s="177">
        <f t="shared" ref="O38:O46" si="4">ROUND(E38*N38,2)</f>
        <v>0</v>
      </c>
      <c r="P38" s="177">
        <v>0</v>
      </c>
      <c r="Q38" s="177">
        <f t="shared" ref="Q38:Q46" si="5">ROUND(E38*P38,2)</f>
        <v>0</v>
      </c>
      <c r="R38" s="179"/>
      <c r="S38" s="179" t="s">
        <v>233</v>
      </c>
      <c r="T38" s="179" t="s">
        <v>234</v>
      </c>
      <c r="U38" s="179">
        <v>0</v>
      </c>
      <c r="V38" s="179">
        <f t="shared" ref="V38:V46" si="6">ROUND(E38*U38,2)</f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4">
        <v>17</v>
      </c>
      <c r="B39" s="175" t="s">
        <v>852</v>
      </c>
      <c r="C39" s="184" t="s">
        <v>853</v>
      </c>
      <c r="D39" s="176" t="s">
        <v>271</v>
      </c>
      <c r="E39" s="177">
        <v>27</v>
      </c>
      <c r="F39" s="178"/>
      <c r="G39" s="179">
        <f t="shared" si="0"/>
        <v>0</v>
      </c>
      <c r="H39" s="178"/>
      <c r="I39" s="179">
        <f t="shared" si="1"/>
        <v>0</v>
      </c>
      <c r="J39" s="178"/>
      <c r="K39" s="179">
        <f t="shared" si="2"/>
        <v>0</v>
      </c>
      <c r="L39" s="179">
        <v>21</v>
      </c>
      <c r="M39" s="179">
        <f t="shared" si="3"/>
        <v>0</v>
      </c>
      <c r="N39" s="177">
        <v>0</v>
      </c>
      <c r="O39" s="177">
        <f t="shared" si="4"/>
        <v>0</v>
      </c>
      <c r="P39" s="177">
        <v>0</v>
      </c>
      <c r="Q39" s="177">
        <f t="shared" si="5"/>
        <v>0</v>
      </c>
      <c r="R39" s="179"/>
      <c r="S39" s="179" t="s">
        <v>233</v>
      </c>
      <c r="T39" s="179" t="s">
        <v>234</v>
      </c>
      <c r="U39" s="179">
        <v>0</v>
      </c>
      <c r="V39" s="179">
        <f t="shared" si="6"/>
        <v>0</v>
      </c>
      <c r="W39" s="179"/>
      <c r="X39" s="180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4">
        <v>18</v>
      </c>
      <c r="B40" s="175" t="s">
        <v>854</v>
      </c>
      <c r="C40" s="184" t="s">
        <v>855</v>
      </c>
      <c r="D40" s="176" t="s">
        <v>271</v>
      </c>
      <c r="E40" s="177">
        <v>12</v>
      </c>
      <c r="F40" s="178"/>
      <c r="G40" s="179">
        <f t="shared" si="0"/>
        <v>0</v>
      </c>
      <c r="H40" s="178"/>
      <c r="I40" s="179">
        <f t="shared" si="1"/>
        <v>0</v>
      </c>
      <c r="J40" s="178"/>
      <c r="K40" s="179">
        <f t="shared" si="2"/>
        <v>0</v>
      </c>
      <c r="L40" s="179">
        <v>21</v>
      </c>
      <c r="M40" s="179">
        <f t="shared" si="3"/>
        <v>0</v>
      </c>
      <c r="N40" s="177">
        <v>0</v>
      </c>
      <c r="O40" s="177">
        <f t="shared" si="4"/>
        <v>0</v>
      </c>
      <c r="P40" s="177">
        <v>0</v>
      </c>
      <c r="Q40" s="177">
        <f t="shared" si="5"/>
        <v>0</v>
      </c>
      <c r="R40" s="179"/>
      <c r="S40" s="179" t="s">
        <v>294</v>
      </c>
      <c r="T40" s="179" t="s">
        <v>317</v>
      </c>
      <c r="U40" s="179">
        <v>0</v>
      </c>
      <c r="V40" s="179">
        <f t="shared" si="6"/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19</v>
      </c>
      <c r="B41" s="175" t="s">
        <v>858</v>
      </c>
      <c r="C41" s="184" t="s">
        <v>859</v>
      </c>
      <c r="D41" s="176" t="s">
        <v>351</v>
      </c>
      <c r="E41" s="177">
        <v>6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1E-3</v>
      </c>
      <c r="O41" s="177">
        <f t="shared" si="4"/>
        <v>0.01</v>
      </c>
      <c r="P41" s="177">
        <v>0</v>
      </c>
      <c r="Q41" s="177">
        <f t="shared" si="5"/>
        <v>0</v>
      </c>
      <c r="R41" s="179" t="s">
        <v>278</v>
      </c>
      <c r="S41" s="179" t="s">
        <v>233</v>
      </c>
      <c r="T41" s="179" t="s">
        <v>234</v>
      </c>
      <c r="U41" s="179">
        <v>0</v>
      </c>
      <c r="V41" s="179">
        <f t="shared" si="6"/>
        <v>0</v>
      </c>
      <c r="W41" s="179"/>
      <c r="X41" s="180" t="s">
        <v>279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280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ht="20.399999999999999" outlineLevel="1" x14ac:dyDescent="0.25">
      <c r="A42" s="174">
        <v>20</v>
      </c>
      <c r="B42" s="175" t="s">
        <v>860</v>
      </c>
      <c r="C42" s="184" t="s">
        <v>861</v>
      </c>
      <c r="D42" s="176" t="s">
        <v>271</v>
      </c>
      <c r="E42" s="177">
        <v>30</v>
      </c>
      <c r="F42" s="178"/>
      <c r="G42" s="179">
        <f t="shared" si="0"/>
        <v>0</v>
      </c>
      <c r="H42" s="178"/>
      <c r="I42" s="179">
        <f t="shared" si="1"/>
        <v>0</v>
      </c>
      <c r="J42" s="178"/>
      <c r="K42" s="179">
        <f t="shared" si="2"/>
        <v>0</v>
      </c>
      <c r="L42" s="179">
        <v>21</v>
      </c>
      <c r="M42" s="179">
        <f t="shared" si="3"/>
        <v>0</v>
      </c>
      <c r="N42" s="177">
        <v>2.7E-4</v>
      </c>
      <c r="O42" s="177">
        <f t="shared" si="4"/>
        <v>0.01</v>
      </c>
      <c r="P42" s="177">
        <v>0</v>
      </c>
      <c r="Q42" s="177">
        <f t="shared" si="5"/>
        <v>0</v>
      </c>
      <c r="R42" s="179" t="s">
        <v>278</v>
      </c>
      <c r="S42" s="179" t="s">
        <v>233</v>
      </c>
      <c r="T42" s="179" t="s">
        <v>234</v>
      </c>
      <c r="U42" s="179">
        <v>0</v>
      </c>
      <c r="V42" s="179">
        <f t="shared" si="6"/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21</v>
      </c>
      <c r="B43" s="175" t="s">
        <v>864</v>
      </c>
      <c r="C43" s="184" t="s">
        <v>865</v>
      </c>
      <c r="D43" s="176" t="s">
        <v>271</v>
      </c>
      <c r="E43" s="177">
        <v>12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7">
        <v>1.0500000000000001E-2</v>
      </c>
      <c r="O43" s="177">
        <f t="shared" si="4"/>
        <v>0.13</v>
      </c>
      <c r="P43" s="177">
        <v>0</v>
      </c>
      <c r="Q43" s="177">
        <f t="shared" si="5"/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 t="shared" si="6"/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1" x14ac:dyDescent="0.25">
      <c r="A44" s="174">
        <v>22</v>
      </c>
      <c r="B44" s="175" t="s">
        <v>866</v>
      </c>
      <c r="C44" s="184" t="s">
        <v>911</v>
      </c>
      <c r="D44" s="176" t="s">
        <v>351</v>
      </c>
      <c r="E44" s="177">
        <v>6</v>
      </c>
      <c r="F44" s="178"/>
      <c r="G44" s="179">
        <f t="shared" si="0"/>
        <v>0</v>
      </c>
      <c r="H44" s="178"/>
      <c r="I44" s="179">
        <f t="shared" si="1"/>
        <v>0</v>
      </c>
      <c r="J44" s="178"/>
      <c r="K44" s="179">
        <f t="shared" si="2"/>
        <v>0</v>
      </c>
      <c r="L44" s="179">
        <v>21</v>
      </c>
      <c r="M44" s="179">
        <f t="shared" si="3"/>
        <v>0</v>
      </c>
      <c r="N44" s="177">
        <v>4.3600000000000002E-3</v>
      </c>
      <c r="O44" s="177">
        <f t="shared" si="4"/>
        <v>0.03</v>
      </c>
      <c r="P44" s="177">
        <v>0</v>
      </c>
      <c r="Q44" s="177">
        <f t="shared" si="5"/>
        <v>0</v>
      </c>
      <c r="R44" s="179" t="s">
        <v>278</v>
      </c>
      <c r="S44" s="179" t="s">
        <v>868</v>
      </c>
      <c r="T44" s="179" t="s">
        <v>868</v>
      </c>
      <c r="U44" s="179">
        <v>0</v>
      </c>
      <c r="V44" s="179">
        <f t="shared" si="6"/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0.399999999999999" outlineLevel="1" x14ac:dyDescent="0.25">
      <c r="A45" s="174">
        <v>23</v>
      </c>
      <c r="B45" s="175" t="s">
        <v>866</v>
      </c>
      <c r="C45" s="184" t="s">
        <v>869</v>
      </c>
      <c r="D45" s="176" t="s">
        <v>351</v>
      </c>
      <c r="E45" s="177">
        <v>3</v>
      </c>
      <c r="F45" s="178"/>
      <c r="G45" s="179">
        <f t="shared" si="0"/>
        <v>0</v>
      </c>
      <c r="H45" s="178"/>
      <c r="I45" s="179">
        <f t="shared" si="1"/>
        <v>0</v>
      </c>
      <c r="J45" s="178"/>
      <c r="K45" s="179">
        <f t="shared" si="2"/>
        <v>0</v>
      </c>
      <c r="L45" s="179">
        <v>21</v>
      </c>
      <c r="M45" s="179">
        <f t="shared" si="3"/>
        <v>0</v>
      </c>
      <c r="N45" s="177">
        <v>1.052E-2</v>
      </c>
      <c r="O45" s="177">
        <f t="shared" si="4"/>
        <v>0.03</v>
      </c>
      <c r="P45" s="177">
        <v>0</v>
      </c>
      <c r="Q45" s="177">
        <f t="shared" si="5"/>
        <v>0</v>
      </c>
      <c r="R45" s="179" t="s">
        <v>278</v>
      </c>
      <c r="S45" s="179" t="s">
        <v>868</v>
      </c>
      <c r="T45" s="179" t="s">
        <v>868</v>
      </c>
      <c r="U45" s="179">
        <v>0</v>
      </c>
      <c r="V45" s="179">
        <f t="shared" si="6"/>
        <v>0</v>
      </c>
      <c r="W45" s="179"/>
      <c r="X45" s="180" t="s">
        <v>279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280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24</v>
      </c>
      <c r="B46" s="175" t="s">
        <v>870</v>
      </c>
      <c r="C46" s="184" t="s">
        <v>871</v>
      </c>
      <c r="D46" s="176" t="s">
        <v>351</v>
      </c>
      <c r="E46" s="177">
        <v>6</v>
      </c>
      <c r="F46" s="178"/>
      <c r="G46" s="179">
        <f t="shared" si="0"/>
        <v>0</v>
      </c>
      <c r="H46" s="178"/>
      <c r="I46" s="179">
        <f t="shared" si="1"/>
        <v>0</v>
      </c>
      <c r="J46" s="178"/>
      <c r="K46" s="179">
        <f t="shared" si="2"/>
        <v>0</v>
      </c>
      <c r="L46" s="179">
        <v>21</v>
      </c>
      <c r="M46" s="179">
        <f t="shared" si="3"/>
        <v>0</v>
      </c>
      <c r="N46" s="177">
        <v>0</v>
      </c>
      <c r="O46" s="177">
        <f t="shared" si="4"/>
        <v>0</v>
      </c>
      <c r="P46" s="177">
        <v>0</v>
      </c>
      <c r="Q46" s="177">
        <f t="shared" si="5"/>
        <v>0</v>
      </c>
      <c r="R46" s="179" t="s">
        <v>278</v>
      </c>
      <c r="S46" s="179" t="s">
        <v>233</v>
      </c>
      <c r="T46" s="179" t="s">
        <v>234</v>
      </c>
      <c r="U46" s="179">
        <v>0</v>
      </c>
      <c r="V46" s="179">
        <f t="shared" si="6"/>
        <v>0</v>
      </c>
      <c r="W46" s="179"/>
      <c r="X46" s="180" t="s">
        <v>279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280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x14ac:dyDescent="0.25">
      <c r="A47" s="160" t="s">
        <v>139</v>
      </c>
      <c r="B47" s="161" t="s">
        <v>98</v>
      </c>
      <c r="C47" s="181" t="s">
        <v>99</v>
      </c>
      <c r="D47" s="162"/>
      <c r="E47" s="163"/>
      <c r="F47" s="164"/>
      <c r="G47" s="164">
        <f>SUMIF(AG48:AG70,"&lt;&gt;NOR",G48:G70)</f>
        <v>0</v>
      </c>
      <c r="H47" s="164"/>
      <c r="I47" s="164">
        <f>SUM(I48:I70)</f>
        <v>0</v>
      </c>
      <c r="J47" s="164"/>
      <c r="K47" s="164">
        <f>SUM(K48:K70)</f>
        <v>0</v>
      </c>
      <c r="L47" s="164"/>
      <c r="M47" s="164">
        <f>SUM(M48:M70)</f>
        <v>0</v>
      </c>
      <c r="N47" s="163"/>
      <c r="O47" s="163">
        <f>SUM(O48:O70)</f>
        <v>1.2700000000000002</v>
      </c>
      <c r="P47" s="163"/>
      <c r="Q47" s="163">
        <f>SUM(Q48:Q70)</f>
        <v>0</v>
      </c>
      <c r="R47" s="164"/>
      <c r="S47" s="164"/>
      <c r="T47" s="164"/>
      <c r="U47" s="164"/>
      <c r="V47" s="164">
        <f>SUM(V48:V70)</f>
        <v>0</v>
      </c>
      <c r="W47" s="164"/>
      <c r="X47" s="165"/>
      <c r="Y47" s="159"/>
      <c r="AG47" t="s">
        <v>140</v>
      </c>
    </row>
    <row r="48" spans="1:60" outlineLevel="1" x14ac:dyDescent="0.25">
      <c r="A48" s="174">
        <v>25</v>
      </c>
      <c r="B48" s="175" t="s">
        <v>476</v>
      </c>
      <c r="C48" s="184" t="s">
        <v>477</v>
      </c>
      <c r="D48" s="176" t="s">
        <v>271</v>
      </c>
      <c r="E48" s="177">
        <v>27</v>
      </c>
      <c r="F48" s="178"/>
      <c r="G48" s="179">
        <f t="shared" ref="G48:G59" si="7">ROUND(E48*F48,2)</f>
        <v>0</v>
      </c>
      <c r="H48" s="178"/>
      <c r="I48" s="179">
        <f t="shared" ref="I48:I59" si="8">ROUND(E48*H48,2)</f>
        <v>0</v>
      </c>
      <c r="J48" s="178"/>
      <c r="K48" s="179">
        <f t="shared" ref="K48:K59" si="9">ROUND(E48*J48,2)</f>
        <v>0</v>
      </c>
      <c r="L48" s="179">
        <v>21</v>
      </c>
      <c r="M48" s="179">
        <f t="shared" ref="M48:M59" si="10">G48*(1+L48/100)</f>
        <v>0</v>
      </c>
      <c r="N48" s="177">
        <v>0</v>
      </c>
      <c r="O48" s="177">
        <f t="shared" ref="O48:O59" si="11">ROUND(E48*N48,2)</f>
        <v>0</v>
      </c>
      <c r="P48" s="177">
        <v>0</v>
      </c>
      <c r="Q48" s="177">
        <f t="shared" ref="Q48:Q59" si="12">ROUND(E48*P48,2)</f>
        <v>0</v>
      </c>
      <c r="R48" s="179"/>
      <c r="S48" s="179" t="s">
        <v>144</v>
      </c>
      <c r="T48" s="179" t="s">
        <v>145</v>
      </c>
      <c r="U48" s="179">
        <v>0</v>
      </c>
      <c r="V48" s="179">
        <f t="shared" ref="V48:V59" si="13">ROUND(E48*U48,2)</f>
        <v>0</v>
      </c>
      <c r="W48" s="179"/>
      <c r="X48" s="180" t="s">
        <v>146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148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26</v>
      </c>
      <c r="B49" s="175" t="s">
        <v>478</v>
      </c>
      <c r="C49" s="184" t="s">
        <v>479</v>
      </c>
      <c r="D49" s="176" t="s">
        <v>271</v>
      </c>
      <c r="E49" s="177">
        <v>30</v>
      </c>
      <c r="F49" s="178"/>
      <c r="G49" s="179">
        <f t="shared" si="7"/>
        <v>0</v>
      </c>
      <c r="H49" s="178"/>
      <c r="I49" s="179">
        <f t="shared" si="8"/>
        <v>0</v>
      </c>
      <c r="J49" s="178"/>
      <c r="K49" s="179">
        <f t="shared" si="9"/>
        <v>0</v>
      </c>
      <c r="L49" s="179">
        <v>21</v>
      </c>
      <c r="M49" s="179">
        <f t="shared" si="10"/>
        <v>0</v>
      </c>
      <c r="N49" s="177">
        <v>0</v>
      </c>
      <c r="O49" s="177">
        <f t="shared" si="11"/>
        <v>0</v>
      </c>
      <c r="P49" s="177">
        <v>0</v>
      </c>
      <c r="Q49" s="177">
        <f t="shared" si="12"/>
        <v>0</v>
      </c>
      <c r="R49" s="179"/>
      <c r="S49" s="179" t="s">
        <v>144</v>
      </c>
      <c r="T49" s="179" t="s">
        <v>145</v>
      </c>
      <c r="U49" s="179">
        <v>0</v>
      </c>
      <c r="V49" s="179">
        <f t="shared" si="13"/>
        <v>0</v>
      </c>
      <c r="W49" s="179"/>
      <c r="X49" s="180" t="s">
        <v>146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148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5">
      <c r="A50" s="174">
        <v>27</v>
      </c>
      <c r="B50" s="175" t="s">
        <v>872</v>
      </c>
      <c r="C50" s="184" t="s">
        <v>873</v>
      </c>
      <c r="D50" s="176" t="s">
        <v>351</v>
      </c>
      <c r="E50" s="177">
        <v>6</v>
      </c>
      <c r="F50" s="178"/>
      <c r="G50" s="179">
        <f t="shared" si="7"/>
        <v>0</v>
      </c>
      <c r="H50" s="178"/>
      <c r="I50" s="179">
        <f t="shared" si="8"/>
        <v>0</v>
      </c>
      <c r="J50" s="178"/>
      <c r="K50" s="179">
        <f t="shared" si="9"/>
        <v>0</v>
      </c>
      <c r="L50" s="179">
        <v>21</v>
      </c>
      <c r="M50" s="179">
        <f t="shared" si="10"/>
        <v>0</v>
      </c>
      <c r="N50" s="177">
        <v>5.7000000000000002E-2</v>
      </c>
      <c r="O50" s="177">
        <f t="shared" si="11"/>
        <v>0.34</v>
      </c>
      <c r="P50" s="177">
        <v>0</v>
      </c>
      <c r="Q50" s="177">
        <f t="shared" si="12"/>
        <v>0</v>
      </c>
      <c r="R50" s="179"/>
      <c r="S50" s="179" t="s">
        <v>144</v>
      </c>
      <c r="T50" s="179" t="s">
        <v>145</v>
      </c>
      <c r="U50" s="179">
        <v>0</v>
      </c>
      <c r="V50" s="179">
        <f t="shared" si="13"/>
        <v>0</v>
      </c>
      <c r="W50" s="179"/>
      <c r="X50" s="180" t="s">
        <v>146</v>
      </c>
      <c r="Y50" s="156" t="s">
        <v>147</v>
      </c>
      <c r="Z50" s="146"/>
      <c r="AA50" s="146"/>
      <c r="AB50" s="146"/>
      <c r="AC50" s="146"/>
      <c r="AD50" s="146"/>
      <c r="AE50" s="146"/>
      <c r="AF50" s="146"/>
      <c r="AG50" s="146" t="s">
        <v>148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5">
      <c r="A51" s="174">
        <v>28</v>
      </c>
      <c r="B51" s="175" t="s">
        <v>486</v>
      </c>
      <c r="C51" s="184" t="s">
        <v>539</v>
      </c>
      <c r="D51" s="176" t="s">
        <v>348</v>
      </c>
      <c r="E51" s="177">
        <v>6</v>
      </c>
      <c r="F51" s="178"/>
      <c r="G51" s="179">
        <f t="shared" si="7"/>
        <v>0</v>
      </c>
      <c r="H51" s="178"/>
      <c r="I51" s="179">
        <f t="shared" si="8"/>
        <v>0</v>
      </c>
      <c r="J51" s="178"/>
      <c r="K51" s="179">
        <f t="shared" si="9"/>
        <v>0</v>
      </c>
      <c r="L51" s="179">
        <v>21</v>
      </c>
      <c r="M51" s="179">
        <f t="shared" si="10"/>
        <v>0</v>
      </c>
      <c r="N51" s="177">
        <v>0</v>
      </c>
      <c r="O51" s="177">
        <f t="shared" si="11"/>
        <v>0</v>
      </c>
      <c r="P51" s="177">
        <v>0</v>
      </c>
      <c r="Q51" s="177">
        <f t="shared" si="12"/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si="13"/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74">
        <v>29</v>
      </c>
      <c r="B52" s="175" t="s">
        <v>874</v>
      </c>
      <c r="C52" s="184" t="s">
        <v>875</v>
      </c>
      <c r="D52" s="176" t="s">
        <v>351</v>
      </c>
      <c r="E52" s="177">
        <v>6</v>
      </c>
      <c r="F52" s="178"/>
      <c r="G52" s="179">
        <f t="shared" si="7"/>
        <v>0</v>
      </c>
      <c r="H52" s="178"/>
      <c r="I52" s="179">
        <f t="shared" si="8"/>
        <v>0</v>
      </c>
      <c r="J52" s="178"/>
      <c r="K52" s="179">
        <f t="shared" si="9"/>
        <v>0</v>
      </c>
      <c r="L52" s="179">
        <v>21</v>
      </c>
      <c r="M52" s="179">
        <f t="shared" si="10"/>
        <v>0</v>
      </c>
      <c r="N52" s="177">
        <v>2.0000000000000002E-5</v>
      </c>
      <c r="O52" s="177">
        <f t="shared" si="11"/>
        <v>0</v>
      </c>
      <c r="P52" s="177">
        <v>0</v>
      </c>
      <c r="Q52" s="177">
        <f t="shared" si="12"/>
        <v>0</v>
      </c>
      <c r="R52" s="179"/>
      <c r="S52" s="179" t="s">
        <v>233</v>
      </c>
      <c r="T52" s="179" t="s">
        <v>234</v>
      </c>
      <c r="U52" s="179">
        <v>0</v>
      </c>
      <c r="V52" s="179">
        <f t="shared" si="13"/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30</v>
      </c>
      <c r="B53" s="175" t="s">
        <v>542</v>
      </c>
      <c r="C53" s="184" t="s">
        <v>543</v>
      </c>
      <c r="D53" s="176" t="s">
        <v>271</v>
      </c>
      <c r="E53" s="177">
        <v>27</v>
      </c>
      <c r="F53" s="178"/>
      <c r="G53" s="179">
        <f t="shared" si="7"/>
        <v>0</v>
      </c>
      <c r="H53" s="178"/>
      <c r="I53" s="179">
        <f t="shared" si="8"/>
        <v>0</v>
      </c>
      <c r="J53" s="178"/>
      <c r="K53" s="179">
        <f t="shared" si="9"/>
        <v>0</v>
      </c>
      <c r="L53" s="179">
        <v>21</v>
      </c>
      <c r="M53" s="179">
        <f t="shared" si="10"/>
        <v>0</v>
      </c>
      <c r="N53" s="177">
        <v>0</v>
      </c>
      <c r="O53" s="177">
        <f t="shared" si="11"/>
        <v>0</v>
      </c>
      <c r="P53" s="177">
        <v>0</v>
      </c>
      <c r="Q53" s="177">
        <f t="shared" si="12"/>
        <v>0</v>
      </c>
      <c r="R53" s="179"/>
      <c r="S53" s="179" t="s">
        <v>233</v>
      </c>
      <c r="T53" s="179" t="s">
        <v>234</v>
      </c>
      <c r="U53" s="179">
        <v>0</v>
      </c>
      <c r="V53" s="179">
        <f t="shared" si="13"/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31</v>
      </c>
      <c r="B54" s="175" t="s">
        <v>492</v>
      </c>
      <c r="C54" s="184" t="s">
        <v>493</v>
      </c>
      <c r="D54" s="176" t="s">
        <v>271</v>
      </c>
      <c r="E54" s="177">
        <v>27</v>
      </c>
      <c r="F54" s="178"/>
      <c r="G54" s="179">
        <f t="shared" si="7"/>
        <v>0</v>
      </c>
      <c r="H54" s="178"/>
      <c r="I54" s="179">
        <f t="shared" si="8"/>
        <v>0</v>
      </c>
      <c r="J54" s="178"/>
      <c r="K54" s="179">
        <f t="shared" si="9"/>
        <v>0</v>
      </c>
      <c r="L54" s="179">
        <v>21</v>
      </c>
      <c r="M54" s="179">
        <f t="shared" si="10"/>
        <v>0</v>
      </c>
      <c r="N54" s="177">
        <v>0</v>
      </c>
      <c r="O54" s="177">
        <f t="shared" si="11"/>
        <v>0</v>
      </c>
      <c r="P54" s="177">
        <v>0</v>
      </c>
      <c r="Q54" s="177">
        <f t="shared" si="12"/>
        <v>0</v>
      </c>
      <c r="R54" s="179"/>
      <c r="S54" s="179" t="s">
        <v>233</v>
      </c>
      <c r="T54" s="179" t="s">
        <v>234</v>
      </c>
      <c r="U54" s="179">
        <v>0</v>
      </c>
      <c r="V54" s="179">
        <f t="shared" si="13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32</v>
      </c>
      <c r="B55" s="175" t="s">
        <v>876</v>
      </c>
      <c r="C55" s="184" t="s">
        <v>877</v>
      </c>
      <c r="D55" s="176" t="s">
        <v>351</v>
      </c>
      <c r="E55" s="177">
        <v>6</v>
      </c>
      <c r="F55" s="178"/>
      <c r="G55" s="179">
        <f t="shared" si="7"/>
        <v>0</v>
      </c>
      <c r="H55" s="178"/>
      <c r="I55" s="179">
        <f t="shared" si="8"/>
        <v>0</v>
      </c>
      <c r="J55" s="178"/>
      <c r="K55" s="179">
        <f t="shared" si="9"/>
        <v>0</v>
      </c>
      <c r="L55" s="179">
        <v>21</v>
      </c>
      <c r="M55" s="179">
        <f t="shared" si="10"/>
        <v>0</v>
      </c>
      <c r="N55" s="177">
        <v>0</v>
      </c>
      <c r="O55" s="177">
        <f t="shared" si="11"/>
        <v>0</v>
      </c>
      <c r="P55" s="177">
        <v>0</v>
      </c>
      <c r="Q55" s="177">
        <f t="shared" si="12"/>
        <v>0</v>
      </c>
      <c r="R55" s="179"/>
      <c r="S55" s="179" t="s">
        <v>233</v>
      </c>
      <c r="T55" s="179" t="s">
        <v>234</v>
      </c>
      <c r="U55" s="179">
        <v>0</v>
      </c>
      <c r="V55" s="179">
        <f t="shared" si="13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33</v>
      </c>
      <c r="B56" s="175" t="s">
        <v>614</v>
      </c>
      <c r="C56" s="184" t="s">
        <v>878</v>
      </c>
      <c r="D56" s="176" t="s">
        <v>351</v>
      </c>
      <c r="E56" s="177">
        <v>6</v>
      </c>
      <c r="F56" s="178"/>
      <c r="G56" s="179">
        <f t="shared" si="7"/>
        <v>0</v>
      </c>
      <c r="H56" s="178"/>
      <c r="I56" s="179">
        <f t="shared" si="8"/>
        <v>0</v>
      </c>
      <c r="J56" s="178"/>
      <c r="K56" s="179">
        <f t="shared" si="9"/>
        <v>0</v>
      </c>
      <c r="L56" s="179">
        <v>21</v>
      </c>
      <c r="M56" s="179">
        <f t="shared" si="10"/>
        <v>0</v>
      </c>
      <c r="N56" s="177">
        <v>0</v>
      </c>
      <c r="O56" s="177">
        <f t="shared" si="11"/>
        <v>0</v>
      </c>
      <c r="P56" s="177">
        <v>0</v>
      </c>
      <c r="Q56" s="177">
        <f t="shared" si="12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13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34</v>
      </c>
      <c r="B57" s="175" t="s">
        <v>879</v>
      </c>
      <c r="C57" s="184" t="s">
        <v>880</v>
      </c>
      <c r="D57" s="176" t="s">
        <v>351</v>
      </c>
      <c r="E57" s="177">
        <v>6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4.6800000000000001E-3</v>
      </c>
      <c r="O57" s="177">
        <f t="shared" si="11"/>
        <v>0.03</v>
      </c>
      <c r="P57" s="177">
        <v>0</v>
      </c>
      <c r="Q57" s="177">
        <f t="shared" si="12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13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35</v>
      </c>
      <c r="B58" s="175" t="s">
        <v>546</v>
      </c>
      <c r="C58" s="184" t="s">
        <v>547</v>
      </c>
      <c r="D58" s="176" t="s">
        <v>351</v>
      </c>
      <c r="E58" s="177">
        <v>6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6.0999999999999999E-2</v>
      </c>
      <c r="O58" s="177">
        <f t="shared" si="11"/>
        <v>0.37</v>
      </c>
      <c r="P58" s="177">
        <v>0</v>
      </c>
      <c r="Q58" s="177">
        <f t="shared" si="12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13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67">
        <v>36</v>
      </c>
      <c r="B59" s="168" t="s">
        <v>502</v>
      </c>
      <c r="C59" s="182" t="s">
        <v>881</v>
      </c>
      <c r="D59" s="169" t="s">
        <v>271</v>
      </c>
      <c r="E59" s="170">
        <v>9</v>
      </c>
      <c r="F59" s="171"/>
      <c r="G59" s="172">
        <f t="shared" si="7"/>
        <v>0</v>
      </c>
      <c r="H59" s="171"/>
      <c r="I59" s="172">
        <f t="shared" si="8"/>
        <v>0</v>
      </c>
      <c r="J59" s="171"/>
      <c r="K59" s="172">
        <f t="shared" si="9"/>
        <v>0</v>
      </c>
      <c r="L59" s="172">
        <v>21</v>
      </c>
      <c r="M59" s="172">
        <f t="shared" si="10"/>
        <v>0</v>
      </c>
      <c r="N59" s="170">
        <v>1E-3</v>
      </c>
      <c r="O59" s="170">
        <f t="shared" si="11"/>
        <v>0.01</v>
      </c>
      <c r="P59" s="170">
        <v>0</v>
      </c>
      <c r="Q59" s="170">
        <f t="shared" si="12"/>
        <v>0</v>
      </c>
      <c r="R59" s="172" t="s">
        <v>278</v>
      </c>
      <c r="S59" s="172" t="s">
        <v>504</v>
      </c>
      <c r="T59" s="172" t="s">
        <v>504</v>
      </c>
      <c r="U59" s="172">
        <v>0</v>
      </c>
      <c r="V59" s="172">
        <f t="shared" si="13"/>
        <v>0</v>
      </c>
      <c r="W59" s="172"/>
      <c r="X59" s="173" t="s">
        <v>279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280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5">
      <c r="A60" s="153"/>
      <c r="B60" s="154"/>
      <c r="C60" s="183" t="s">
        <v>912</v>
      </c>
      <c r="D60" s="157"/>
      <c r="E60" s="158">
        <v>9</v>
      </c>
      <c r="F60" s="156"/>
      <c r="G60" s="156"/>
      <c r="H60" s="156"/>
      <c r="I60" s="156"/>
      <c r="J60" s="156"/>
      <c r="K60" s="156"/>
      <c r="L60" s="156"/>
      <c r="M60" s="156"/>
      <c r="N60" s="155"/>
      <c r="O60" s="155"/>
      <c r="P60" s="155"/>
      <c r="Q60" s="155"/>
      <c r="R60" s="156"/>
      <c r="S60" s="156"/>
      <c r="T60" s="156"/>
      <c r="U60" s="156"/>
      <c r="V60" s="156"/>
      <c r="W60" s="156"/>
      <c r="X60" s="156"/>
      <c r="Y60" s="156"/>
      <c r="Z60" s="146"/>
      <c r="AA60" s="146"/>
      <c r="AB60" s="146"/>
      <c r="AC60" s="146"/>
      <c r="AD60" s="146"/>
      <c r="AE60" s="146"/>
      <c r="AF60" s="146"/>
      <c r="AG60" s="146" t="s">
        <v>150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67">
        <v>37</v>
      </c>
      <c r="B61" s="168" t="s">
        <v>506</v>
      </c>
      <c r="C61" s="182" t="s">
        <v>507</v>
      </c>
      <c r="D61" s="169" t="s">
        <v>277</v>
      </c>
      <c r="E61" s="170">
        <v>9.0908999999999995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1E-3</v>
      </c>
      <c r="O61" s="170">
        <f>ROUND(E61*N61,2)</f>
        <v>0.01</v>
      </c>
      <c r="P61" s="170">
        <v>0</v>
      </c>
      <c r="Q61" s="170">
        <f>ROUND(E61*P61,2)</f>
        <v>0</v>
      </c>
      <c r="R61" s="172" t="s">
        <v>278</v>
      </c>
      <c r="S61" s="172" t="s">
        <v>504</v>
      </c>
      <c r="T61" s="172" t="s">
        <v>504</v>
      </c>
      <c r="U61" s="172">
        <v>0</v>
      </c>
      <c r="V61" s="172">
        <f>ROUND(E61*U61,2)</f>
        <v>0</v>
      </c>
      <c r="W61" s="172"/>
      <c r="X61" s="173" t="s">
        <v>279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280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5">
      <c r="A62" s="153"/>
      <c r="B62" s="154"/>
      <c r="C62" s="183" t="s">
        <v>913</v>
      </c>
      <c r="D62" s="157"/>
      <c r="E62" s="158">
        <v>9.09</v>
      </c>
      <c r="F62" s="156"/>
      <c r="G62" s="156"/>
      <c r="H62" s="156"/>
      <c r="I62" s="156"/>
      <c r="J62" s="156"/>
      <c r="K62" s="156"/>
      <c r="L62" s="156"/>
      <c r="M62" s="156"/>
      <c r="N62" s="155"/>
      <c r="O62" s="155"/>
      <c r="P62" s="155"/>
      <c r="Q62" s="155"/>
      <c r="R62" s="156"/>
      <c r="S62" s="156"/>
      <c r="T62" s="156"/>
      <c r="U62" s="156"/>
      <c r="V62" s="156"/>
      <c r="W62" s="156"/>
      <c r="X62" s="156"/>
      <c r="Y62" s="156"/>
      <c r="Z62" s="146"/>
      <c r="AA62" s="146"/>
      <c r="AB62" s="146"/>
      <c r="AC62" s="146"/>
      <c r="AD62" s="146"/>
      <c r="AE62" s="146"/>
      <c r="AF62" s="146"/>
      <c r="AG62" s="146" t="s">
        <v>150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0.399999999999999" outlineLevel="1" x14ac:dyDescent="0.25">
      <c r="A63" s="174">
        <v>38</v>
      </c>
      <c r="B63" s="175" t="s">
        <v>914</v>
      </c>
      <c r="C63" s="184" t="s">
        <v>915</v>
      </c>
      <c r="D63" s="176" t="s">
        <v>351</v>
      </c>
      <c r="E63" s="177">
        <v>6</v>
      </c>
      <c r="F63" s="178"/>
      <c r="G63" s="179">
        <f t="shared" ref="G63:G70" si="14">ROUND(E63*F63,2)</f>
        <v>0</v>
      </c>
      <c r="H63" s="178"/>
      <c r="I63" s="179">
        <f t="shared" ref="I63:I70" si="15">ROUND(E63*H63,2)</f>
        <v>0</v>
      </c>
      <c r="J63" s="178"/>
      <c r="K63" s="179">
        <f t="shared" ref="K63:K70" si="16">ROUND(E63*J63,2)</f>
        <v>0</v>
      </c>
      <c r="L63" s="179">
        <v>21</v>
      </c>
      <c r="M63" s="179">
        <f t="shared" ref="M63:M70" si="17">G63*(1+L63/100)</f>
        <v>0</v>
      </c>
      <c r="N63" s="177">
        <v>0</v>
      </c>
      <c r="O63" s="177">
        <f t="shared" ref="O63:O70" si="18">ROUND(E63*N63,2)</f>
        <v>0</v>
      </c>
      <c r="P63" s="177">
        <v>0</v>
      </c>
      <c r="Q63" s="177">
        <f t="shared" ref="Q63:Q70" si="19">ROUND(E63*P63,2)</f>
        <v>0</v>
      </c>
      <c r="R63" s="179" t="s">
        <v>278</v>
      </c>
      <c r="S63" s="179" t="s">
        <v>233</v>
      </c>
      <c r="T63" s="179" t="s">
        <v>234</v>
      </c>
      <c r="U63" s="179">
        <v>0</v>
      </c>
      <c r="V63" s="179">
        <f t="shared" ref="V63:V70" si="20">ROUND(E63*U63,2)</f>
        <v>0</v>
      </c>
      <c r="W63" s="179"/>
      <c r="X63" s="180" t="s">
        <v>279</v>
      </c>
      <c r="Y63" s="156" t="s">
        <v>147</v>
      </c>
      <c r="Z63" s="146"/>
      <c r="AA63" s="146"/>
      <c r="AB63" s="146"/>
      <c r="AC63" s="146"/>
      <c r="AD63" s="146"/>
      <c r="AE63" s="146"/>
      <c r="AF63" s="146"/>
      <c r="AG63" s="146" t="s">
        <v>280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74">
        <v>39</v>
      </c>
      <c r="B64" s="175" t="s">
        <v>886</v>
      </c>
      <c r="C64" s="184" t="s">
        <v>887</v>
      </c>
      <c r="D64" s="176" t="s">
        <v>351</v>
      </c>
      <c r="E64" s="177">
        <v>6</v>
      </c>
      <c r="F64" s="178"/>
      <c r="G64" s="179">
        <f t="shared" si="14"/>
        <v>0</v>
      </c>
      <c r="H64" s="178"/>
      <c r="I64" s="179">
        <f t="shared" si="15"/>
        <v>0</v>
      </c>
      <c r="J64" s="178"/>
      <c r="K64" s="179">
        <f t="shared" si="16"/>
        <v>0</v>
      </c>
      <c r="L64" s="179">
        <v>21</v>
      </c>
      <c r="M64" s="179">
        <f t="shared" si="17"/>
        <v>0</v>
      </c>
      <c r="N64" s="177">
        <v>5.0189999999999999E-2</v>
      </c>
      <c r="O64" s="177">
        <f t="shared" si="18"/>
        <v>0.3</v>
      </c>
      <c r="P64" s="177">
        <v>0</v>
      </c>
      <c r="Q64" s="177">
        <f t="shared" si="19"/>
        <v>0</v>
      </c>
      <c r="R64" s="179" t="s">
        <v>278</v>
      </c>
      <c r="S64" s="179" t="s">
        <v>888</v>
      </c>
      <c r="T64" s="179" t="s">
        <v>888</v>
      </c>
      <c r="U64" s="179">
        <v>0</v>
      </c>
      <c r="V64" s="179">
        <f t="shared" si="20"/>
        <v>0</v>
      </c>
      <c r="W64" s="179"/>
      <c r="X64" s="180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5">
      <c r="A65" s="174">
        <v>40</v>
      </c>
      <c r="B65" s="175" t="s">
        <v>889</v>
      </c>
      <c r="C65" s="184" t="s">
        <v>890</v>
      </c>
      <c r="D65" s="176" t="s">
        <v>351</v>
      </c>
      <c r="E65" s="177">
        <v>6</v>
      </c>
      <c r="F65" s="178"/>
      <c r="G65" s="179">
        <f t="shared" si="14"/>
        <v>0</v>
      </c>
      <c r="H65" s="178"/>
      <c r="I65" s="179">
        <f t="shared" si="15"/>
        <v>0</v>
      </c>
      <c r="J65" s="178"/>
      <c r="K65" s="179">
        <f t="shared" si="16"/>
        <v>0</v>
      </c>
      <c r="L65" s="179">
        <v>21</v>
      </c>
      <c r="M65" s="179">
        <f t="shared" si="17"/>
        <v>0</v>
      </c>
      <c r="N65" s="177">
        <v>1.779E-2</v>
      </c>
      <c r="O65" s="177">
        <f t="shared" si="18"/>
        <v>0.11</v>
      </c>
      <c r="P65" s="177">
        <v>0</v>
      </c>
      <c r="Q65" s="177">
        <f t="shared" si="19"/>
        <v>0</v>
      </c>
      <c r="R65" s="179" t="s">
        <v>278</v>
      </c>
      <c r="S65" s="179" t="s">
        <v>233</v>
      </c>
      <c r="T65" s="179" t="s">
        <v>234</v>
      </c>
      <c r="U65" s="179">
        <v>0</v>
      </c>
      <c r="V65" s="179">
        <f t="shared" si="20"/>
        <v>0</v>
      </c>
      <c r="W65" s="179"/>
      <c r="X65" s="180" t="s">
        <v>279</v>
      </c>
      <c r="Y65" s="156" t="s">
        <v>147</v>
      </c>
      <c r="Z65" s="146"/>
      <c r="AA65" s="146"/>
      <c r="AB65" s="146"/>
      <c r="AC65" s="146"/>
      <c r="AD65" s="146"/>
      <c r="AE65" s="146"/>
      <c r="AF65" s="146"/>
      <c r="AG65" s="146" t="s">
        <v>280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5">
      <c r="A66" s="174">
        <v>41</v>
      </c>
      <c r="B66" s="175" t="s">
        <v>891</v>
      </c>
      <c r="C66" s="184" t="s">
        <v>892</v>
      </c>
      <c r="D66" s="176" t="s">
        <v>351</v>
      </c>
      <c r="E66" s="177">
        <v>6</v>
      </c>
      <c r="F66" s="178"/>
      <c r="G66" s="179">
        <f t="shared" si="14"/>
        <v>0</v>
      </c>
      <c r="H66" s="178"/>
      <c r="I66" s="179">
        <f t="shared" si="15"/>
        <v>0</v>
      </c>
      <c r="J66" s="178"/>
      <c r="K66" s="179">
        <f t="shared" si="16"/>
        <v>0</v>
      </c>
      <c r="L66" s="179">
        <v>21</v>
      </c>
      <c r="M66" s="179">
        <f t="shared" si="17"/>
        <v>0</v>
      </c>
      <c r="N66" s="177">
        <v>1E-3</v>
      </c>
      <c r="O66" s="177">
        <f t="shared" si="18"/>
        <v>0.01</v>
      </c>
      <c r="P66" s="177">
        <v>0</v>
      </c>
      <c r="Q66" s="177">
        <f t="shared" si="19"/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si="20"/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0.399999999999999" outlineLevel="1" x14ac:dyDescent="0.25">
      <c r="A67" s="174">
        <v>42</v>
      </c>
      <c r="B67" s="175" t="s">
        <v>893</v>
      </c>
      <c r="C67" s="184" t="s">
        <v>894</v>
      </c>
      <c r="D67" s="176" t="s">
        <v>351</v>
      </c>
      <c r="E67" s="177">
        <v>6</v>
      </c>
      <c r="F67" s="178"/>
      <c r="G67" s="179">
        <f t="shared" si="14"/>
        <v>0</v>
      </c>
      <c r="H67" s="178"/>
      <c r="I67" s="179">
        <f t="shared" si="15"/>
        <v>0</v>
      </c>
      <c r="J67" s="178"/>
      <c r="K67" s="179">
        <f t="shared" si="16"/>
        <v>0</v>
      </c>
      <c r="L67" s="179">
        <v>21</v>
      </c>
      <c r="M67" s="179">
        <f t="shared" si="17"/>
        <v>0</v>
      </c>
      <c r="N67" s="177">
        <v>6.1999999999999998E-3</v>
      </c>
      <c r="O67" s="177">
        <f t="shared" si="18"/>
        <v>0.04</v>
      </c>
      <c r="P67" s="177">
        <v>0</v>
      </c>
      <c r="Q67" s="177">
        <f t="shared" si="19"/>
        <v>0</v>
      </c>
      <c r="R67" s="179" t="s">
        <v>278</v>
      </c>
      <c r="S67" s="179" t="s">
        <v>233</v>
      </c>
      <c r="T67" s="179" t="s">
        <v>234</v>
      </c>
      <c r="U67" s="179">
        <v>0</v>
      </c>
      <c r="V67" s="179">
        <f t="shared" si="20"/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43</v>
      </c>
      <c r="B68" s="175" t="s">
        <v>555</v>
      </c>
      <c r="C68" s="184" t="s">
        <v>895</v>
      </c>
      <c r="D68" s="176" t="s">
        <v>351</v>
      </c>
      <c r="E68" s="177">
        <v>6</v>
      </c>
      <c r="F68" s="178"/>
      <c r="G68" s="179">
        <f t="shared" si="14"/>
        <v>0</v>
      </c>
      <c r="H68" s="178"/>
      <c r="I68" s="179">
        <f t="shared" si="15"/>
        <v>0</v>
      </c>
      <c r="J68" s="178"/>
      <c r="K68" s="179">
        <f t="shared" si="16"/>
        <v>0</v>
      </c>
      <c r="L68" s="179">
        <v>21</v>
      </c>
      <c r="M68" s="179">
        <f t="shared" si="17"/>
        <v>0</v>
      </c>
      <c r="N68" s="177">
        <v>8.0000000000000002E-3</v>
      </c>
      <c r="O68" s="177">
        <f t="shared" si="18"/>
        <v>0.05</v>
      </c>
      <c r="P68" s="177">
        <v>0</v>
      </c>
      <c r="Q68" s="177">
        <f t="shared" si="19"/>
        <v>0</v>
      </c>
      <c r="R68" s="179" t="s">
        <v>278</v>
      </c>
      <c r="S68" s="179" t="s">
        <v>344</v>
      </c>
      <c r="T68" s="179" t="s">
        <v>344</v>
      </c>
      <c r="U68" s="179">
        <v>0</v>
      </c>
      <c r="V68" s="179">
        <f t="shared" si="20"/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74">
        <v>44</v>
      </c>
      <c r="B69" s="175" t="s">
        <v>557</v>
      </c>
      <c r="C69" s="184" t="s">
        <v>896</v>
      </c>
      <c r="D69" s="176" t="s">
        <v>143</v>
      </c>
      <c r="E69" s="177">
        <v>6</v>
      </c>
      <c r="F69" s="178"/>
      <c r="G69" s="179">
        <f t="shared" si="14"/>
        <v>0</v>
      </c>
      <c r="H69" s="178"/>
      <c r="I69" s="179">
        <f t="shared" si="15"/>
        <v>0</v>
      </c>
      <c r="J69" s="178"/>
      <c r="K69" s="179">
        <f t="shared" si="16"/>
        <v>0</v>
      </c>
      <c r="L69" s="179">
        <v>21</v>
      </c>
      <c r="M69" s="179">
        <f t="shared" si="17"/>
        <v>0</v>
      </c>
      <c r="N69" s="177">
        <v>0</v>
      </c>
      <c r="O69" s="177">
        <f t="shared" si="18"/>
        <v>0</v>
      </c>
      <c r="P69" s="177">
        <v>0</v>
      </c>
      <c r="Q69" s="177">
        <f t="shared" si="19"/>
        <v>0</v>
      </c>
      <c r="R69" s="179"/>
      <c r="S69" s="179" t="s">
        <v>144</v>
      </c>
      <c r="T69" s="179" t="s">
        <v>145</v>
      </c>
      <c r="U69" s="179">
        <v>0</v>
      </c>
      <c r="V69" s="179">
        <f t="shared" si="20"/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559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5">
      <c r="A70" s="174">
        <v>45</v>
      </c>
      <c r="B70" s="175" t="s">
        <v>897</v>
      </c>
      <c r="C70" s="184" t="s">
        <v>898</v>
      </c>
      <c r="D70" s="176" t="s">
        <v>348</v>
      </c>
      <c r="E70" s="177">
        <v>6</v>
      </c>
      <c r="F70" s="178"/>
      <c r="G70" s="179">
        <f t="shared" si="14"/>
        <v>0</v>
      </c>
      <c r="H70" s="178"/>
      <c r="I70" s="179">
        <f t="shared" si="15"/>
        <v>0</v>
      </c>
      <c r="J70" s="178"/>
      <c r="K70" s="179">
        <f t="shared" si="16"/>
        <v>0</v>
      </c>
      <c r="L70" s="179">
        <v>21</v>
      </c>
      <c r="M70" s="179">
        <f t="shared" si="17"/>
        <v>0</v>
      </c>
      <c r="N70" s="177">
        <v>0</v>
      </c>
      <c r="O70" s="177">
        <f t="shared" si="18"/>
        <v>0</v>
      </c>
      <c r="P70" s="177">
        <v>0</v>
      </c>
      <c r="Q70" s="177">
        <f t="shared" si="19"/>
        <v>0</v>
      </c>
      <c r="R70" s="179"/>
      <c r="S70" s="179" t="s">
        <v>144</v>
      </c>
      <c r="T70" s="179" t="s">
        <v>145</v>
      </c>
      <c r="U70" s="179">
        <v>0</v>
      </c>
      <c r="V70" s="179">
        <f t="shared" si="20"/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559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x14ac:dyDescent="0.25">
      <c r="A71" s="160" t="s">
        <v>139</v>
      </c>
      <c r="B71" s="161" t="s">
        <v>102</v>
      </c>
      <c r="C71" s="181" t="s">
        <v>103</v>
      </c>
      <c r="D71" s="162"/>
      <c r="E71" s="163"/>
      <c r="F71" s="164"/>
      <c r="G71" s="164">
        <f>SUMIF(AG72:AG72,"&lt;&gt;NOR",G72:G72)</f>
        <v>0</v>
      </c>
      <c r="H71" s="164"/>
      <c r="I71" s="164">
        <f>SUM(I72:I72)</f>
        <v>0</v>
      </c>
      <c r="J71" s="164"/>
      <c r="K71" s="164">
        <f>SUM(K72:K72)</f>
        <v>0</v>
      </c>
      <c r="L71" s="164"/>
      <c r="M71" s="164">
        <f>SUM(M72:M72)</f>
        <v>0</v>
      </c>
      <c r="N71" s="163"/>
      <c r="O71" s="163">
        <f>SUM(O72:O72)</f>
        <v>0</v>
      </c>
      <c r="P71" s="163"/>
      <c r="Q71" s="163">
        <f>SUM(Q72:Q72)</f>
        <v>0</v>
      </c>
      <c r="R71" s="164"/>
      <c r="S71" s="164"/>
      <c r="T71" s="164"/>
      <c r="U71" s="164"/>
      <c r="V71" s="164">
        <f>SUM(V72:V72)</f>
        <v>0</v>
      </c>
      <c r="W71" s="164"/>
      <c r="X71" s="165"/>
      <c r="Y71" s="159"/>
      <c r="AG71" t="s">
        <v>140</v>
      </c>
    </row>
    <row r="72" spans="1:60" outlineLevel="1" x14ac:dyDescent="0.25">
      <c r="A72" s="167">
        <v>46</v>
      </c>
      <c r="B72" s="168" t="s">
        <v>519</v>
      </c>
      <c r="C72" s="182" t="s">
        <v>622</v>
      </c>
      <c r="D72" s="169" t="s">
        <v>379</v>
      </c>
      <c r="E72" s="170">
        <v>98.6511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0</v>
      </c>
      <c r="O72" s="170">
        <f>ROUND(E72*N72,2)</f>
        <v>0</v>
      </c>
      <c r="P72" s="170">
        <v>0</v>
      </c>
      <c r="Q72" s="170">
        <f>ROUND(E72*P72,2)</f>
        <v>0</v>
      </c>
      <c r="R72" s="172"/>
      <c r="S72" s="172" t="s">
        <v>233</v>
      </c>
      <c r="T72" s="172" t="s">
        <v>234</v>
      </c>
      <c r="U72" s="172">
        <v>0</v>
      </c>
      <c r="V72" s="172">
        <f>ROUND(E72*U72,2)</f>
        <v>0</v>
      </c>
      <c r="W72" s="172"/>
      <c r="X72" s="173" t="s">
        <v>146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148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x14ac:dyDescent="0.25">
      <c r="A73" s="3"/>
      <c r="B73" s="4"/>
      <c r="C73" s="18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125</v>
      </c>
    </row>
    <row r="74" spans="1:60" x14ac:dyDescent="0.25">
      <c r="A74" s="149"/>
      <c r="B74" s="150" t="s">
        <v>31</v>
      </c>
      <c r="C74" s="186"/>
      <c r="D74" s="151"/>
      <c r="E74" s="152"/>
      <c r="F74" s="152"/>
      <c r="G74" s="166">
        <f>G8+G33+G37+G47+G71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228</v>
      </c>
    </row>
    <row r="75" spans="1:60" x14ac:dyDescent="0.25">
      <c r="A75" s="3"/>
      <c r="B75" s="4"/>
      <c r="C75" s="18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5">
      <c r="C77" s="187"/>
      <c r="D77" s="10"/>
      <c r="AG77" t="s">
        <v>229</v>
      </c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3"/>
  <sheetViews>
    <sheetView workbookViewId="0">
      <pane ySplit="7" topLeftCell="A8" activePane="bottomLeft" state="frozen"/>
      <selection pane="bottomLeft" activeCell="G72" sqref="G72"/>
    </sheetView>
  </sheetViews>
  <sheetFormatPr defaultRowHeight="13.2" outlineLevelRow="3" x14ac:dyDescent="0.25"/>
  <cols>
    <col min="1" max="1" width="3.44140625" customWidth="1"/>
    <col min="2" max="2" width="12.5546875" style="120" customWidth="1"/>
    <col min="3" max="3" width="38.33203125" style="12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8" max="23" width="0" hidden="1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45" t="s">
        <v>7</v>
      </c>
      <c r="B1" s="245"/>
      <c r="C1" s="245"/>
      <c r="D1" s="245"/>
      <c r="E1" s="245"/>
      <c r="F1" s="245"/>
      <c r="G1" s="245"/>
      <c r="AG1" t="s">
        <v>113</v>
      </c>
    </row>
    <row r="2" spans="1:60" ht="24.9" customHeight="1" x14ac:dyDescent="0.25">
      <c r="A2" s="50" t="s">
        <v>8</v>
      </c>
      <c r="B2" s="49" t="s">
        <v>43</v>
      </c>
      <c r="C2" s="246" t="s">
        <v>44</v>
      </c>
      <c r="D2" s="247"/>
      <c r="E2" s="247"/>
      <c r="F2" s="247"/>
      <c r="G2" s="248"/>
      <c r="AG2" t="s">
        <v>114</v>
      </c>
    </row>
    <row r="3" spans="1:60" ht="24.9" customHeight="1" x14ac:dyDescent="0.25">
      <c r="A3" s="50" t="s">
        <v>9</v>
      </c>
      <c r="B3" s="49" t="s">
        <v>65</v>
      </c>
      <c r="C3" s="246" t="s">
        <v>66</v>
      </c>
      <c r="D3" s="247"/>
      <c r="E3" s="247"/>
      <c r="F3" s="247"/>
      <c r="G3" s="248"/>
      <c r="AC3" s="120" t="s">
        <v>114</v>
      </c>
      <c r="AG3" t="s">
        <v>115</v>
      </c>
    </row>
    <row r="4" spans="1:60" ht="24.9" customHeight="1" x14ac:dyDescent="0.25">
      <c r="A4" s="139" t="s">
        <v>10</v>
      </c>
      <c r="B4" s="140" t="s">
        <v>65</v>
      </c>
      <c r="C4" s="249" t="s">
        <v>52</v>
      </c>
      <c r="D4" s="250"/>
      <c r="E4" s="250"/>
      <c r="F4" s="250"/>
      <c r="G4" s="251"/>
      <c r="AG4" t="s">
        <v>116</v>
      </c>
    </row>
    <row r="5" spans="1:60" x14ac:dyDescent="0.25">
      <c r="D5" s="10"/>
    </row>
    <row r="6" spans="1:60" ht="39.6" x14ac:dyDescent="0.25">
      <c r="A6" s="142" t="s">
        <v>117</v>
      </c>
      <c r="B6" s="144" t="s">
        <v>118</v>
      </c>
      <c r="C6" s="144" t="s">
        <v>119</v>
      </c>
      <c r="D6" s="143" t="s">
        <v>120</v>
      </c>
      <c r="E6" s="142" t="s">
        <v>121</v>
      </c>
      <c r="F6" s="141" t="s">
        <v>122</v>
      </c>
      <c r="G6" s="142" t="s">
        <v>31</v>
      </c>
      <c r="H6" s="145" t="s">
        <v>32</v>
      </c>
      <c r="I6" s="145" t="s">
        <v>123</v>
      </c>
      <c r="J6" s="145" t="s">
        <v>33</v>
      </c>
      <c r="K6" s="145" t="s">
        <v>124</v>
      </c>
      <c r="L6" s="145" t="s">
        <v>125</v>
      </c>
      <c r="M6" s="145" t="s">
        <v>126</v>
      </c>
      <c r="N6" s="145" t="s">
        <v>127</v>
      </c>
      <c r="O6" s="145" t="s">
        <v>128</v>
      </c>
      <c r="P6" s="145" t="s">
        <v>129</v>
      </c>
      <c r="Q6" s="145" t="s">
        <v>130</v>
      </c>
      <c r="R6" s="145" t="s">
        <v>131</v>
      </c>
      <c r="S6" s="145" t="s">
        <v>132</v>
      </c>
      <c r="T6" s="145" t="s">
        <v>133</v>
      </c>
      <c r="U6" s="145" t="s">
        <v>134</v>
      </c>
      <c r="V6" s="145" t="s">
        <v>135</v>
      </c>
      <c r="W6" s="145" t="s">
        <v>136</v>
      </c>
      <c r="X6" s="145" t="s">
        <v>137</v>
      </c>
      <c r="Y6" s="145" t="s">
        <v>138</v>
      </c>
    </row>
    <row r="7" spans="1:60" hidden="1" x14ac:dyDescent="0.25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5">
      <c r="A8" s="160" t="s">
        <v>139</v>
      </c>
      <c r="B8" s="161" t="s">
        <v>77</v>
      </c>
      <c r="C8" s="181" t="s">
        <v>78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133.55000000000001</v>
      </c>
      <c r="P8" s="163"/>
      <c r="Q8" s="163">
        <f>SUM(Q9:Q32)</f>
        <v>0</v>
      </c>
      <c r="R8" s="164"/>
      <c r="S8" s="164"/>
      <c r="T8" s="164"/>
      <c r="U8" s="164"/>
      <c r="V8" s="164">
        <f>SUM(V9:V32)</f>
        <v>23.59</v>
      </c>
      <c r="W8" s="164"/>
      <c r="X8" s="165"/>
      <c r="Y8" s="159"/>
      <c r="AG8" t="s">
        <v>140</v>
      </c>
    </row>
    <row r="9" spans="1:60" outlineLevel="1" x14ac:dyDescent="0.25">
      <c r="A9" s="174">
        <v>1</v>
      </c>
      <c r="B9" s="175" t="s">
        <v>832</v>
      </c>
      <c r="C9" s="184" t="s">
        <v>833</v>
      </c>
      <c r="D9" s="176" t="s">
        <v>249</v>
      </c>
      <c r="E9" s="177">
        <v>29.04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233</v>
      </c>
      <c r="T9" s="179" t="s">
        <v>234</v>
      </c>
      <c r="U9" s="179">
        <v>0.38979999999999998</v>
      </c>
      <c r="V9" s="179">
        <f>ROUND(E9*U9,2)</f>
        <v>11.32</v>
      </c>
      <c r="W9" s="179"/>
      <c r="X9" s="180" t="s">
        <v>146</v>
      </c>
      <c r="Y9" s="156" t="s">
        <v>147</v>
      </c>
      <c r="Z9" s="146"/>
      <c r="AA9" s="146"/>
      <c r="AB9" s="146"/>
      <c r="AC9" s="146"/>
      <c r="AD9" s="146"/>
      <c r="AE9" s="146"/>
      <c r="AF9" s="146"/>
      <c r="AG9" s="146" t="s">
        <v>148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5">
      <c r="A10" s="167">
        <v>2</v>
      </c>
      <c r="B10" s="168" t="s">
        <v>413</v>
      </c>
      <c r="C10" s="182" t="s">
        <v>414</v>
      </c>
      <c r="D10" s="169" t="s">
        <v>249</v>
      </c>
      <c r="E10" s="170">
        <v>43.2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0">
        <v>0</v>
      </c>
      <c r="O10" s="170">
        <f>ROUND(E10*N10,2)</f>
        <v>0</v>
      </c>
      <c r="P10" s="170">
        <v>0</v>
      </c>
      <c r="Q10" s="170">
        <f>ROUND(E10*P10,2)</f>
        <v>0</v>
      </c>
      <c r="R10" s="172"/>
      <c r="S10" s="172" t="s">
        <v>233</v>
      </c>
      <c r="T10" s="172" t="s">
        <v>234</v>
      </c>
      <c r="U10" s="172">
        <v>0.2</v>
      </c>
      <c r="V10" s="172">
        <f>ROUND(E10*U10,2)</f>
        <v>8.64</v>
      </c>
      <c r="W10" s="172"/>
      <c r="X10" s="173" t="s">
        <v>146</v>
      </c>
      <c r="Y10" s="156" t="s">
        <v>147</v>
      </c>
      <c r="Z10" s="146"/>
      <c r="AA10" s="146"/>
      <c r="AB10" s="146"/>
      <c r="AC10" s="146"/>
      <c r="AD10" s="146"/>
      <c r="AE10" s="146"/>
      <c r="AF10" s="146"/>
      <c r="AG10" s="146" t="s">
        <v>148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2" x14ac:dyDescent="0.25">
      <c r="A11" s="153"/>
      <c r="B11" s="154"/>
      <c r="C11" s="183" t="s">
        <v>916</v>
      </c>
      <c r="D11" s="157"/>
      <c r="E11" s="158">
        <v>43.2</v>
      </c>
      <c r="F11" s="156"/>
      <c r="G11" s="156"/>
      <c r="H11" s="156"/>
      <c r="I11" s="156"/>
      <c r="J11" s="156"/>
      <c r="K11" s="156"/>
      <c r="L11" s="156"/>
      <c r="M11" s="156"/>
      <c r="N11" s="155"/>
      <c r="O11" s="155"/>
      <c r="P11" s="155"/>
      <c r="Q11" s="155"/>
      <c r="R11" s="156"/>
      <c r="S11" s="156"/>
      <c r="T11" s="156"/>
      <c r="U11" s="156"/>
      <c r="V11" s="156"/>
      <c r="W11" s="156"/>
      <c r="X11" s="156"/>
      <c r="Y11" s="156"/>
      <c r="Z11" s="146"/>
      <c r="AA11" s="146"/>
      <c r="AB11" s="146"/>
      <c r="AC11" s="146"/>
      <c r="AD11" s="146"/>
      <c r="AE11" s="146"/>
      <c r="AF11" s="146"/>
      <c r="AG11" s="146" t="s">
        <v>150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5">
      <c r="A12" s="174">
        <v>3</v>
      </c>
      <c r="B12" s="175" t="s">
        <v>416</v>
      </c>
      <c r="C12" s="184" t="s">
        <v>417</v>
      </c>
      <c r="D12" s="176" t="s">
        <v>249</v>
      </c>
      <c r="E12" s="177">
        <v>43.2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233</v>
      </c>
      <c r="T12" s="179" t="s">
        <v>234</v>
      </c>
      <c r="U12" s="179">
        <v>8.4000000000000005E-2</v>
      </c>
      <c r="V12" s="179">
        <f>ROUND(E12*U12,2)</f>
        <v>3.63</v>
      </c>
      <c r="W12" s="179"/>
      <c r="X12" s="180" t="s">
        <v>146</v>
      </c>
      <c r="Y12" s="156" t="s">
        <v>147</v>
      </c>
      <c r="Z12" s="146"/>
      <c r="AA12" s="146"/>
      <c r="AB12" s="146"/>
      <c r="AC12" s="146"/>
      <c r="AD12" s="146"/>
      <c r="AE12" s="146"/>
      <c r="AF12" s="146"/>
      <c r="AG12" s="146" t="s">
        <v>148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5">
      <c r="A13" s="167">
        <v>4</v>
      </c>
      <c r="B13" s="168" t="s">
        <v>835</v>
      </c>
      <c r="C13" s="182" t="s">
        <v>836</v>
      </c>
      <c r="D13" s="169" t="s">
        <v>249</v>
      </c>
      <c r="E13" s="170">
        <v>29.04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233</v>
      </c>
      <c r="T13" s="172" t="s">
        <v>234</v>
      </c>
      <c r="U13" s="172">
        <v>0</v>
      </c>
      <c r="V13" s="172">
        <f>ROUND(E13*U13,2)</f>
        <v>0</v>
      </c>
      <c r="W13" s="172"/>
      <c r="X13" s="173" t="s">
        <v>146</v>
      </c>
      <c r="Y13" s="156" t="s">
        <v>147</v>
      </c>
      <c r="Z13" s="146"/>
      <c r="AA13" s="146"/>
      <c r="AB13" s="146"/>
      <c r="AC13" s="146"/>
      <c r="AD13" s="146"/>
      <c r="AE13" s="146"/>
      <c r="AF13" s="146"/>
      <c r="AG13" s="146" t="s">
        <v>148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5">
      <c r="A14" s="153"/>
      <c r="B14" s="154"/>
      <c r="C14" s="183" t="s">
        <v>917</v>
      </c>
      <c r="D14" s="157"/>
      <c r="E14" s="158">
        <v>29.04</v>
      </c>
      <c r="F14" s="156"/>
      <c r="G14" s="156"/>
      <c r="H14" s="156"/>
      <c r="I14" s="156"/>
      <c r="J14" s="156"/>
      <c r="K14" s="156"/>
      <c r="L14" s="156"/>
      <c r="M14" s="156"/>
      <c r="N14" s="155"/>
      <c r="O14" s="155"/>
      <c r="P14" s="155"/>
      <c r="Q14" s="155"/>
      <c r="R14" s="156"/>
      <c r="S14" s="156"/>
      <c r="T14" s="156"/>
      <c r="U14" s="156"/>
      <c r="V14" s="156"/>
      <c r="W14" s="156"/>
      <c r="X14" s="156"/>
      <c r="Y14" s="156"/>
      <c r="Z14" s="146"/>
      <c r="AA14" s="146"/>
      <c r="AB14" s="146"/>
      <c r="AC14" s="146"/>
      <c r="AD14" s="146"/>
      <c r="AE14" s="146"/>
      <c r="AF14" s="146"/>
      <c r="AG14" s="146" t="s">
        <v>150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5">
      <c r="A15" s="174">
        <v>5</v>
      </c>
      <c r="B15" s="175" t="s">
        <v>423</v>
      </c>
      <c r="C15" s="184" t="s">
        <v>424</v>
      </c>
      <c r="D15" s="176" t="s">
        <v>249</v>
      </c>
      <c r="E15" s="177">
        <v>0.5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233</v>
      </c>
      <c r="T15" s="179" t="s">
        <v>234</v>
      </c>
      <c r="U15" s="179">
        <v>0</v>
      </c>
      <c r="V15" s="179">
        <f>ROUND(E15*U15,2)</f>
        <v>0</v>
      </c>
      <c r="W15" s="179"/>
      <c r="X15" s="180" t="s">
        <v>146</v>
      </c>
      <c r="Y15" s="156" t="s">
        <v>147</v>
      </c>
      <c r="Z15" s="146"/>
      <c r="AA15" s="146"/>
      <c r="AB15" s="146"/>
      <c r="AC15" s="146"/>
      <c r="AD15" s="146"/>
      <c r="AE15" s="146"/>
      <c r="AF15" s="146"/>
      <c r="AG15" s="146" t="s">
        <v>148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5">
      <c r="A16" s="167">
        <v>6</v>
      </c>
      <c r="B16" s="168" t="s">
        <v>425</v>
      </c>
      <c r="C16" s="182" t="s">
        <v>426</v>
      </c>
      <c r="D16" s="169" t="s">
        <v>232</v>
      </c>
      <c r="E16" s="170">
        <v>108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9.8999999999999999E-4</v>
      </c>
      <c r="O16" s="170">
        <f>ROUND(E16*N16,2)</f>
        <v>0.11</v>
      </c>
      <c r="P16" s="170">
        <v>0</v>
      </c>
      <c r="Q16" s="170">
        <f>ROUND(E16*P16,2)</f>
        <v>0</v>
      </c>
      <c r="R16" s="172"/>
      <c r="S16" s="172" t="s">
        <v>233</v>
      </c>
      <c r="T16" s="172" t="s">
        <v>234</v>
      </c>
      <c r="U16" s="172">
        <v>0</v>
      </c>
      <c r="V16" s="172">
        <f>ROUND(E16*U16,2)</f>
        <v>0</v>
      </c>
      <c r="W16" s="172"/>
      <c r="X16" s="173" t="s">
        <v>146</v>
      </c>
      <c r="Y16" s="156" t="s">
        <v>147</v>
      </c>
      <c r="Z16" s="146"/>
      <c r="AA16" s="146"/>
      <c r="AB16" s="146"/>
      <c r="AC16" s="146"/>
      <c r="AD16" s="146"/>
      <c r="AE16" s="146"/>
      <c r="AF16" s="146"/>
      <c r="AG16" s="146" t="s">
        <v>148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5">
      <c r="A17" s="153"/>
      <c r="B17" s="154"/>
      <c r="C17" s="183" t="s">
        <v>918</v>
      </c>
      <c r="D17" s="157"/>
      <c r="E17" s="158">
        <v>108</v>
      </c>
      <c r="F17" s="156"/>
      <c r="G17" s="156"/>
      <c r="H17" s="156"/>
      <c r="I17" s="156"/>
      <c r="J17" s="156"/>
      <c r="K17" s="156"/>
      <c r="L17" s="156"/>
      <c r="M17" s="156"/>
      <c r="N17" s="155"/>
      <c r="O17" s="155"/>
      <c r="P17" s="155"/>
      <c r="Q17" s="155"/>
      <c r="R17" s="156"/>
      <c r="S17" s="156"/>
      <c r="T17" s="156"/>
      <c r="U17" s="156"/>
      <c r="V17" s="156"/>
      <c r="W17" s="156"/>
      <c r="X17" s="156"/>
      <c r="Y17" s="156"/>
      <c r="Z17" s="146"/>
      <c r="AA17" s="146"/>
      <c r="AB17" s="146"/>
      <c r="AC17" s="146"/>
      <c r="AD17" s="146"/>
      <c r="AE17" s="146"/>
      <c r="AF17" s="146"/>
      <c r="AG17" s="146" t="s">
        <v>150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5">
      <c r="A18" s="174">
        <v>7</v>
      </c>
      <c r="B18" s="175" t="s">
        <v>428</v>
      </c>
      <c r="C18" s="184" t="s">
        <v>429</v>
      </c>
      <c r="D18" s="176" t="s">
        <v>232</v>
      </c>
      <c r="E18" s="177">
        <v>108</v>
      </c>
      <c r="F18" s="178"/>
      <c r="G18" s="179">
        <f>ROUND(E18*F18,2)</f>
        <v>0</v>
      </c>
      <c r="H18" s="178"/>
      <c r="I18" s="179">
        <f>ROUND(E18*H18,2)</f>
        <v>0</v>
      </c>
      <c r="J18" s="178"/>
      <c r="K18" s="179">
        <f>ROUND(E18*J18,2)</f>
        <v>0</v>
      </c>
      <c r="L18" s="179">
        <v>21</v>
      </c>
      <c r="M18" s="179">
        <f>G18*(1+L18/100)</f>
        <v>0</v>
      </c>
      <c r="N18" s="177">
        <v>0</v>
      </c>
      <c r="O18" s="177">
        <f>ROUND(E18*N18,2)</f>
        <v>0</v>
      </c>
      <c r="P18" s="177">
        <v>0</v>
      </c>
      <c r="Q18" s="177">
        <f>ROUND(E18*P18,2)</f>
        <v>0</v>
      </c>
      <c r="R18" s="179"/>
      <c r="S18" s="179" t="s">
        <v>233</v>
      </c>
      <c r="T18" s="179" t="s">
        <v>234</v>
      </c>
      <c r="U18" s="179">
        <v>0</v>
      </c>
      <c r="V18" s="179">
        <f>ROUND(E18*U18,2)</f>
        <v>0</v>
      </c>
      <c r="W18" s="179"/>
      <c r="X18" s="180" t="s">
        <v>146</v>
      </c>
      <c r="Y18" s="156" t="s">
        <v>147</v>
      </c>
      <c r="Z18" s="146"/>
      <c r="AA18" s="146"/>
      <c r="AB18" s="146"/>
      <c r="AC18" s="146"/>
      <c r="AD18" s="146"/>
      <c r="AE18" s="146"/>
      <c r="AF18" s="146"/>
      <c r="AG18" s="146" t="s">
        <v>148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5">
      <c r="A19" s="167">
        <v>8</v>
      </c>
      <c r="B19" s="168" t="s">
        <v>430</v>
      </c>
      <c r="C19" s="182" t="s">
        <v>431</v>
      </c>
      <c r="D19" s="169" t="s">
        <v>249</v>
      </c>
      <c r="E19" s="170">
        <v>72.239999999999995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233</v>
      </c>
      <c r="T19" s="172" t="s">
        <v>234</v>
      </c>
      <c r="U19" s="172">
        <v>0</v>
      </c>
      <c r="V19" s="172">
        <f>ROUND(E19*U19,2)</f>
        <v>0</v>
      </c>
      <c r="W19" s="172"/>
      <c r="X19" s="173" t="s">
        <v>146</v>
      </c>
      <c r="Y19" s="156" t="s">
        <v>147</v>
      </c>
      <c r="Z19" s="146"/>
      <c r="AA19" s="146"/>
      <c r="AB19" s="146"/>
      <c r="AC19" s="146"/>
      <c r="AD19" s="146"/>
      <c r="AE19" s="146"/>
      <c r="AF19" s="146"/>
      <c r="AG19" s="146" t="s">
        <v>148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5">
      <c r="A20" s="153"/>
      <c r="B20" s="154"/>
      <c r="C20" s="183" t="s">
        <v>919</v>
      </c>
      <c r="D20" s="157"/>
      <c r="E20" s="158">
        <v>72.239999999999995</v>
      </c>
      <c r="F20" s="156"/>
      <c r="G20" s="156"/>
      <c r="H20" s="156"/>
      <c r="I20" s="156"/>
      <c r="J20" s="156"/>
      <c r="K20" s="156"/>
      <c r="L20" s="156"/>
      <c r="M20" s="156"/>
      <c r="N20" s="155"/>
      <c r="O20" s="155"/>
      <c r="P20" s="155"/>
      <c r="Q20" s="155"/>
      <c r="R20" s="156"/>
      <c r="S20" s="156"/>
      <c r="T20" s="156"/>
      <c r="U20" s="156"/>
      <c r="V20" s="156"/>
      <c r="W20" s="156"/>
      <c r="X20" s="156"/>
      <c r="Y20" s="156"/>
      <c r="Z20" s="146"/>
      <c r="AA20" s="146"/>
      <c r="AB20" s="146"/>
      <c r="AC20" s="146"/>
      <c r="AD20" s="146"/>
      <c r="AE20" s="146"/>
      <c r="AF20" s="146"/>
      <c r="AG20" s="146" t="s">
        <v>150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5">
      <c r="A21" s="174">
        <v>9</v>
      </c>
      <c r="B21" s="175" t="s">
        <v>257</v>
      </c>
      <c r="C21" s="184" t="s">
        <v>258</v>
      </c>
      <c r="D21" s="176" t="s">
        <v>249</v>
      </c>
      <c r="E21" s="177">
        <v>72.239999999999995</v>
      </c>
      <c r="F21" s="178"/>
      <c r="G21" s="179">
        <f>ROUND(E21*F21,2)</f>
        <v>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0</v>
      </c>
      <c r="N21" s="177">
        <v>0</v>
      </c>
      <c r="O21" s="177">
        <f>ROUND(E21*N21,2)</f>
        <v>0</v>
      </c>
      <c r="P21" s="177">
        <v>0</v>
      </c>
      <c r="Q21" s="177">
        <f>ROUND(E21*P21,2)</f>
        <v>0</v>
      </c>
      <c r="R21" s="179"/>
      <c r="S21" s="179" t="s">
        <v>233</v>
      </c>
      <c r="T21" s="179" t="s">
        <v>234</v>
      </c>
      <c r="U21" s="179">
        <v>0</v>
      </c>
      <c r="V21" s="179">
        <f>ROUND(E21*U21,2)</f>
        <v>0</v>
      </c>
      <c r="W21" s="179"/>
      <c r="X21" s="180" t="s">
        <v>146</v>
      </c>
      <c r="Y21" s="156" t="s">
        <v>147</v>
      </c>
      <c r="Z21" s="146"/>
      <c r="AA21" s="146"/>
      <c r="AB21" s="146"/>
      <c r="AC21" s="146"/>
      <c r="AD21" s="146"/>
      <c r="AE21" s="146"/>
      <c r="AF21" s="146"/>
      <c r="AG21" s="146" t="s">
        <v>148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5">
      <c r="A22" s="167">
        <v>10</v>
      </c>
      <c r="B22" s="168" t="s">
        <v>433</v>
      </c>
      <c r="C22" s="182" t="s">
        <v>434</v>
      </c>
      <c r="D22" s="169" t="s">
        <v>249</v>
      </c>
      <c r="E22" s="170">
        <v>43.2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233</v>
      </c>
      <c r="T22" s="172" t="s">
        <v>234</v>
      </c>
      <c r="U22" s="172">
        <v>0</v>
      </c>
      <c r="V22" s="172">
        <f>ROUND(E22*U22,2)</f>
        <v>0</v>
      </c>
      <c r="W22" s="172"/>
      <c r="X22" s="173" t="s">
        <v>146</v>
      </c>
      <c r="Y22" s="156" t="s">
        <v>147</v>
      </c>
      <c r="Z22" s="146"/>
      <c r="AA22" s="146"/>
      <c r="AB22" s="146"/>
      <c r="AC22" s="146"/>
      <c r="AD22" s="146"/>
      <c r="AE22" s="146"/>
      <c r="AF22" s="146"/>
      <c r="AG22" s="146" t="s">
        <v>148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5">
      <c r="A23" s="153"/>
      <c r="B23" s="154"/>
      <c r="C23" s="183" t="s">
        <v>920</v>
      </c>
      <c r="D23" s="157"/>
      <c r="E23" s="158">
        <v>43.2</v>
      </c>
      <c r="F23" s="156"/>
      <c r="G23" s="156"/>
      <c r="H23" s="156"/>
      <c r="I23" s="156"/>
      <c r="J23" s="156"/>
      <c r="K23" s="156"/>
      <c r="L23" s="156"/>
      <c r="M23" s="156"/>
      <c r="N23" s="155"/>
      <c r="O23" s="155"/>
      <c r="P23" s="155"/>
      <c r="Q23" s="155"/>
      <c r="R23" s="156"/>
      <c r="S23" s="156"/>
      <c r="T23" s="156"/>
      <c r="U23" s="156"/>
      <c r="V23" s="156"/>
      <c r="W23" s="156"/>
      <c r="X23" s="156"/>
      <c r="Y23" s="156"/>
      <c r="Z23" s="146"/>
      <c r="AA23" s="146"/>
      <c r="AB23" s="146"/>
      <c r="AC23" s="146"/>
      <c r="AD23" s="146"/>
      <c r="AE23" s="146"/>
      <c r="AF23" s="146"/>
      <c r="AG23" s="146" t="s">
        <v>150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5">
      <c r="A24" s="167">
        <v>11</v>
      </c>
      <c r="B24" s="168" t="s">
        <v>436</v>
      </c>
      <c r="C24" s="182" t="s">
        <v>437</v>
      </c>
      <c r="D24" s="169" t="s">
        <v>249</v>
      </c>
      <c r="E24" s="170">
        <v>23.52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233</v>
      </c>
      <c r="T24" s="172" t="s">
        <v>234</v>
      </c>
      <c r="U24" s="172">
        <v>0</v>
      </c>
      <c r="V24" s="172">
        <f>ROUND(E24*U24,2)</f>
        <v>0</v>
      </c>
      <c r="W24" s="172"/>
      <c r="X24" s="173" t="s">
        <v>146</v>
      </c>
      <c r="Y24" s="156" t="s">
        <v>147</v>
      </c>
      <c r="Z24" s="146"/>
      <c r="AA24" s="146"/>
      <c r="AB24" s="146"/>
      <c r="AC24" s="146"/>
      <c r="AD24" s="146"/>
      <c r="AE24" s="146"/>
      <c r="AF24" s="146"/>
      <c r="AG24" s="146" t="s">
        <v>148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5">
      <c r="A25" s="153"/>
      <c r="B25" s="154"/>
      <c r="C25" s="183" t="s">
        <v>921</v>
      </c>
      <c r="D25" s="157"/>
      <c r="E25" s="158">
        <v>10.56</v>
      </c>
      <c r="F25" s="156"/>
      <c r="G25" s="156"/>
      <c r="H25" s="156"/>
      <c r="I25" s="156"/>
      <c r="J25" s="156"/>
      <c r="K25" s="156"/>
      <c r="L25" s="156"/>
      <c r="M25" s="156"/>
      <c r="N25" s="155"/>
      <c r="O25" s="155"/>
      <c r="P25" s="155"/>
      <c r="Q25" s="155"/>
      <c r="R25" s="156"/>
      <c r="S25" s="156"/>
      <c r="T25" s="156"/>
      <c r="U25" s="156"/>
      <c r="V25" s="156"/>
      <c r="W25" s="156"/>
      <c r="X25" s="156"/>
      <c r="Y25" s="156"/>
      <c r="Z25" s="146"/>
      <c r="AA25" s="146"/>
      <c r="AB25" s="146"/>
      <c r="AC25" s="146"/>
      <c r="AD25" s="146"/>
      <c r="AE25" s="146"/>
      <c r="AF25" s="146"/>
      <c r="AG25" s="146" t="s">
        <v>150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5">
      <c r="A26" s="153"/>
      <c r="B26" s="154"/>
      <c r="C26" s="183" t="s">
        <v>922</v>
      </c>
      <c r="D26" s="157"/>
      <c r="E26" s="158">
        <v>12.96</v>
      </c>
      <c r="F26" s="156"/>
      <c r="G26" s="156"/>
      <c r="H26" s="156"/>
      <c r="I26" s="156"/>
      <c r="J26" s="156"/>
      <c r="K26" s="156"/>
      <c r="L26" s="156"/>
      <c r="M26" s="156"/>
      <c r="N26" s="155"/>
      <c r="O26" s="155"/>
      <c r="P26" s="155"/>
      <c r="Q26" s="155"/>
      <c r="R26" s="156"/>
      <c r="S26" s="156"/>
      <c r="T26" s="156"/>
      <c r="U26" s="156"/>
      <c r="V26" s="156"/>
      <c r="W26" s="156"/>
      <c r="X26" s="156"/>
      <c r="Y26" s="156"/>
      <c r="Z26" s="146"/>
      <c r="AA26" s="146"/>
      <c r="AB26" s="146"/>
      <c r="AC26" s="146"/>
      <c r="AD26" s="146"/>
      <c r="AE26" s="146"/>
      <c r="AF26" s="146"/>
      <c r="AG26" s="146" t="s">
        <v>150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5">
      <c r="A27" s="167">
        <v>12</v>
      </c>
      <c r="B27" s="168" t="s">
        <v>439</v>
      </c>
      <c r="C27" s="182" t="s">
        <v>239</v>
      </c>
      <c r="D27" s="169" t="s">
        <v>379</v>
      </c>
      <c r="E27" s="170">
        <v>130.03200000000001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144</v>
      </c>
      <c r="T27" s="172" t="s">
        <v>145</v>
      </c>
      <c r="U27" s="172">
        <v>0</v>
      </c>
      <c r="V27" s="172">
        <f>ROUND(E27*U27,2)</f>
        <v>0</v>
      </c>
      <c r="W27" s="172"/>
      <c r="X27" s="173" t="s">
        <v>146</v>
      </c>
      <c r="Y27" s="156" t="s">
        <v>147</v>
      </c>
      <c r="Z27" s="146"/>
      <c r="AA27" s="146"/>
      <c r="AB27" s="146"/>
      <c r="AC27" s="146"/>
      <c r="AD27" s="146"/>
      <c r="AE27" s="146"/>
      <c r="AF27" s="146"/>
      <c r="AG27" s="146" t="s">
        <v>148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5">
      <c r="A28" s="153"/>
      <c r="B28" s="154"/>
      <c r="C28" s="183" t="s">
        <v>923</v>
      </c>
      <c r="D28" s="157"/>
      <c r="E28" s="158">
        <v>130.03</v>
      </c>
      <c r="F28" s="156"/>
      <c r="G28" s="156"/>
      <c r="H28" s="156"/>
      <c r="I28" s="156"/>
      <c r="J28" s="156"/>
      <c r="K28" s="156"/>
      <c r="L28" s="156"/>
      <c r="M28" s="156"/>
      <c r="N28" s="155"/>
      <c r="O28" s="155"/>
      <c r="P28" s="155"/>
      <c r="Q28" s="155"/>
      <c r="R28" s="156"/>
      <c r="S28" s="156"/>
      <c r="T28" s="156"/>
      <c r="U28" s="156"/>
      <c r="V28" s="156"/>
      <c r="W28" s="156"/>
      <c r="X28" s="156"/>
      <c r="Y28" s="156"/>
      <c r="Z28" s="146"/>
      <c r="AA28" s="146"/>
      <c r="AB28" s="146"/>
      <c r="AC28" s="146"/>
      <c r="AD28" s="146"/>
      <c r="AE28" s="146"/>
      <c r="AF28" s="146"/>
      <c r="AG28" s="146" t="s">
        <v>150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5">
      <c r="A29" s="167">
        <v>13</v>
      </c>
      <c r="B29" s="168" t="s">
        <v>441</v>
      </c>
      <c r="C29" s="182" t="s">
        <v>442</v>
      </c>
      <c r="D29" s="169" t="s">
        <v>240</v>
      </c>
      <c r="E29" s="170">
        <v>47.04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1</v>
      </c>
      <c r="O29" s="170">
        <f>ROUND(E29*N29,2)</f>
        <v>47.04</v>
      </c>
      <c r="P29" s="170">
        <v>0</v>
      </c>
      <c r="Q29" s="170">
        <f>ROUND(E29*P29,2)</f>
        <v>0</v>
      </c>
      <c r="R29" s="172" t="s">
        <v>278</v>
      </c>
      <c r="S29" s="172" t="s">
        <v>311</v>
      </c>
      <c r="T29" s="172" t="s">
        <v>311</v>
      </c>
      <c r="U29" s="172">
        <v>0</v>
      </c>
      <c r="V29" s="172">
        <f>ROUND(E29*U29,2)</f>
        <v>0</v>
      </c>
      <c r="W29" s="172"/>
      <c r="X29" s="173" t="s">
        <v>279</v>
      </c>
      <c r="Y29" s="156" t="s">
        <v>147</v>
      </c>
      <c r="Z29" s="146"/>
      <c r="AA29" s="146"/>
      <c r="AB29" s="146"/>
      <c r="AC29" s="146"/>
      <c r="AD29" s="146"/>
      <c r="AE29" s="146"/>
      <c r="AF29" s="146"/>
      <c r="AG29" s="146" t="s">
        <v>280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5">
      <c r="A30" s="153"/>
      <c r="B30" s="154"/>
      <c r="C30" s="183" t="s">
        <v>924</v>
      </c>
      <c r="D30" s="157"/>
      <c r="E30" s="158">
        <v>47.04</v>
      </c>
      <c r="F30" s="156"/>
      <c r="G30" s="156"/>
      <c r="H30" s="156"/>
      <c r="I30" s="156"/>
      <c r="J30" s="156"/>
      <c r="K30" s="156"/>
      <c r="L30" s="156"/>
      <c r="M30" s="156"/>
      <c r="N30" s="155"/>
      <c r="O30" s="155"/>
      <c r="P30" s="155"/>
      <c r="Q30" s="155"/>
      <c r="R30" s="156"/>
      <c r="S30" s="156"/>
      <c r="T30" s="156"/>
      <c r="U30" s="156"/>
      <c r="V30" s="156"/>
      <c r="W30" s="156"/>
      <c r="X30" s="156"/>
      <c r="Y30" s="156"/>
      <c r="Z30" s="146"/>
      <c r="AA30" s="146"/>
      <c r="AB30" s="146"/>
      <c r="AC30" s="146"/>
      <c r="AD30" s="146"/>
      <c r="AE30" s="146"/>
      <c r="AF30" s="146"/>
      <c r="AG30" s="146" t="s">
        <v>150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5">
      <c r="A31" s="167">
        <v>14</v>
      </c>
      <c r="B31" s="168" t="s">
        <v>444</v>
      </c>
      <c r="C31" s="182" t="s">
        <v>445</v>
      </c>
      <c r="D31" s="169" t="s">
        <v>240</v>
      </c>
      <c r="E31" s="170">
        <v>86.4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</v>
      </c>
      <c r="O31" s="170">
        <f>ROUND(E31*N31,2)</f>
        <v>86.4</v>
      </c>
      <c r="P31" s="170">
        <v>0</v>
      </c>
      <c r="Q31" s="170">
        <f>ROUND(E31*P31,2)</f>
        <v>0</v>
      </c>
      <c r="R31" s="172" t="s">
        <v>278</v>
      </c>
      <c r="S31" s="172" t="s">
        <v>386</v>
      </c>
      <c r="T31" s="172" t="s">
        <v>386</v>
      </c>
      <c r="U31" s="172">
        <v>0</v>
      </c>
      <c r="V31" s="172">
        <f>ROUND(E31*U31,2)</f>
        <v>0</v>
      </c>
      <c r="W31" s="172"/>
      <c r="X31" s="173" t="s">
        <v>279</v>
      </c>
      <c r="Y31" s="156" t="s">
        <v>147</v>
      </c>
      <c r="Z31" s="146"/>
      <c r="AA31" s="146"/>
      <c r="AB31" s="146"/>
      <c r="AC31" s="146"/>
      <c r="AD31" s="146"/>
      <c r="AE31" s="146"/>
      <c r="AF31" s="146"/>
      <c r="AG31" s="146" t="s">
        <v>280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5">
      <c r="A32" s="153"/>
      <c r="B32" s="154"/>
      <c r="C32" s="183" t="s">
        <v>925</v>
      </c>
      <c r="D32" s="157"/>
      <c r="E32" s="158">
        <v>86.4</v>
      </c>
      <c r="F32" s="156"/>
      <c r="G32" s="156"/>
      <c r="H32" s="156"/>
      <c r="I32" s="156"/>
      <c r="J32" s="156"/>
      <c r="K32" s="156"/>
      <c r="L32" s="156"/>
      <c r="M32" s="156"/>
      <c r="N32" s="155"/>
      <c r="O32" s="155"/>
      <c r="P32" s="155"/>
      <c r="Q32" s="155"/>
      <c r="R32" s="156"/>
      <c r="S32" s="156"/>
      <c r="T32" s="156"/>
      <c r="U32" s="156"/>
      <c r="V32" s="156"/>
      <c r="W32" s="156"/>
      <c r="X32" s="156"/>
      <c r="Y32" s="156"/>
      <c r="Z32" s="146"/>
      <c r="AA32" s="146"/>
      <c r="AB32" s="146"/>
      <c r="AC32" s="146"/>
      <c r="AD32" s="146"/>
      <c r="AE32" s="146"/>
      <c r="AF32" s="146"/>
      <c r="AG32" s="146" t="s">
        <v>150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5">
      <c r="A33" s="160" t="s">
        <v>139</v>
      </c>
      <c r="B33" s="161" t="s">
        <v>83</v>
      </c>
      <c r="C33" s="181" t="s">
        <v>84</v>
      </c>
      <c r="D33" s="162"/>
      <c r="E33" s="163"/>
      <c r="F33" s="164"/>
      <c r="G33" s="164">
        <f>SUMIF(AG34:AG36,"&lt;&gt;NOR",G34:G36)</f>
        <v>0</v>
      </c>
      <c r="H33" s="164"/>
      <c r="I33" s="164">
        <f>SUM(I34:I36)</f>
        <v>0</v>
      </c>
      <c r="J33" s="164"/>
      <c r="K33" s="164">
        <f>SUM(K34:K36)</f>
        <v>0</v>
      </c>
      <c r="L33" s="164"/>
      <c r="M33" s="164">
        <f>SUM(M34:M36)</f>
        <v>0</v>
      </c>
      <c r="N33" s="163"/>
      <c r="O33" s="163">
        <f>SUM(O34:O36)</f>
        <v>6.25</v>
      </c>
      <c r="P33" s="163"/>
      <c r="Q33" s="163">
        <f>SUM(Q34:Q36)</f>
        <v>0</v>
      </c>
      <c r="R33" s="164"/>
      <c r="S33" s="164"/>
      <c r="T33" s="164"/>
      <c r="U33" s="164"/>
      <c r="V33" s="164">
        <f>SUM(V34:V36)</f>
        <v>0</v>
      </c>
      <c r="W33" s="164"/>
      <c r="X33" s="165"/>
      <c r="Y33" s="159"/>
      <c r="AG33" t="s">
        <v>140</v>
      </c>
    </row>
    <row r="34" spans="1:60" outlineLevel="1" x14ac:dyDescent="0.25">
      <c r="A34" s="167">
        <v>15</v>
      </c>
      <c r="B34" s="168" t="s">
        <v>447</v>
      </c>
      <c r="C34" s="182" t="s">
        <v>448</v>
      </c>
      <c r="D34" s="169" t="s">
        <v>249</v>
      </c>
      <c r="E34" s="170">
        <v>5.52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1.1322000000000001</v>
      </c>
      <c r="O34" s="170">
        <f>ROUND(E34*N34,2)</f>
        <v>6.25</v>
      </c>
      <c r="P34" s="170">
        <v>0</v>
      </c>
      <c r="Q34" s="170">
        <f>ROUND(E34*P34,2)</f>
        <v>0</v>
      </c>
      <c r="R34" s="172"/>
      <c r="S34" s="172" t="s">
        <v>233</v>
      </c>
      <c r="T34" s="172" t="s">
        <v>234</v>
      </c>
      <c r="U34" s="172">
        <v>0</v>
      </c>
      <c r="V34" s="172">
        <f>ROUND(E34*U34,2)</f>
        <v>0</v>
      </c>
      <c r="W34" s="172"/>
      <c r="X34" s="173" t="s">
        <v>146</v>
      </c>
      <c r="Y34" s="156" t="s">
        <v>147</v>
      </c>
      <c r="Z34" s="146"/>
      <c r="AA34" s="146"/>
      <c r="AB34" s="146"/>
      <c r="AC34" s="146"/>
      <c r="AD34" s="146"/>
      <c r="AE34" s="146"/>
      <c r="AF34" s="146"/>
      <c r="AG34" s="146" t="s">
        <v>148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5">
      <c r="A35" s="153"/>
      <c r="B35" s="154"/>
      <c r="C35" s="183" t="s">
        <v>926</v>
      </c>
      <c r="D35" s="157"/>
      <c r="E35" s="158">
        <v>2.64</v>
      </c>
      <c r="F35" s="156"/>
      <c r="G35" s="156"/>
      <c r="H35" s="156"/>
      <c r="I35" s="156"/>
      <c r="J35" s="156"/>
      <c r="K35" s="156"/>
      <c r="L35" s="156"/>
      <c r="M35" s="156"/>
      <c r="N35" s="155"/>
      <c r="O35" s="155"/>
      <c r="P35" s="155"/>
      <c r="Q35" s="155"/>
      <c r="R35" s="156"/>
      <c r="S35" s="156"/>
      <c r="T35" s="156"/>
      <c r="U35" s="156"/>
      <c r="V35" s="156"/>
      <c r="W35" s="156"/>
      <c r="X35" s="156"/>
      <c r="Y35" s="156"/>
      <c r="Z35" s="146"/>
      <c r="AA35" s="146"/>
      <c r="AB35" s="146"/>
      <c r="AC35" s="146"/>
      <c r="AD35" s="146"/>
      <c r="AE35" s="146"/>
      <c r="AF35" s="146"/>
      <c r="AG35" s="146" t="s">
        <v>150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5">
      <c r="A36" s="153"/>
      <c r="B36" s="154"/>
      <c r="C36" s="183" t="s">
        <v>927</v>
      </c>
      <c r="D36" s="157"/>
      <c r="E36" s="158">
        <v>2.88</v>
      </c>
      <c r="F36" s="156"/>
      <c r="G36" s="156"/>
      <c r="H36" s="156"/>
      <c r="I36" s="156"/>
      <c r="J36" s="156"/>
      <c r="K36" s="156"/>
      <c r="L36" s="156"/>
      <c r="M36" s="156"/>
      <c r="N36" s="155"/>
      <c r="O36" s="155"/>
      <c r="P36" s="155"/>
      <c r="Q36" s="155"/>
      <c r="R36" s="156"/>
      <c r="S36" s="156"/>
      <c r="T36" s="156"/>
      <c r="U36" s="156"/>
      <c r="V36" s="156"/>
      <c r="W36" s="156"/>
      <c r="X36" s="156"/>
      <c r="Y36" s="156"/>
      <c r="Z36" s="146"/>
      <c r="AA36" s="146"/>
      <c r="AB36" s="146"/>
      <c r="AC36" s="146"/>
      <c r="AD36" s="146"/>
      <c r="AE36" s="146"/>
      <c r="AF36" s="146"/>
      <c r="AG36" s="146" t="s">
        <v>150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x14ac:dyDescent="0.25">
      <c r="A37" s="160" t="s">
        <v>139</v>
      </c>
      <c r="B37" s="161" t="s">
        <v>96</v>
      </c>
      <c r="C37" s="181" t="s">
        <v>97</v>
      </c>
      <c r="D37" s="162"/>
      <c r="E37" s="163"/>
      <c r="F37" s="164"/>
      <c r="G37" s="164">
        <f>SUMIF(AG38:AG49,"&lt;&gt;NOR",G38:G49)</f>
        <v>0</v>
      </c>
      <c r="H37" s="164"/>
      <c r="I37" s="164">
        <f>SUM(I38:I49)</f>
        <v>0</v>
      </c>
      <c r="J37" s="164"/>
      <c r="K37" s="164">
        <f>SUM(K38:K49)</f>
        <v>0</v>
      </c>
      <c r="L37" s="164"/>
      <c r="M37" s="164">
        <f>SUM(M38:M49)</f>
        <v>0</v>
      </c>
      <c r="N37" s="163"/>
      <c r="O37" s="163">
        <f>SUM(O38:O49)</f>
        <v>0.26999999999999996</v>
      </c>
      <c r="P37" s="163"/>
      <c r="Q37" s="163">
        <f>SUM(Q38:Q49)</f>
        <v>0</v>
      </c>
      <c r="R37" s="164"/>
      <c r="S37" s="164"/>
      <c r="T37" s="164"/>
      <c r="U37" s="164"/>
      <c r="V37" s="164">
        <f>SUM(V38:V49)</f>
        <v>0</v>
      </c>
      <c r="W37" s="164"/>
      <c r="X37" s="165"/>
      <c r="Y37" s="159"/>
      <c r="AG37" t="s">
        <v>140</v>
      </c>
    </row>
    <row r="38" spans="1:60" outlineLevel="1" x14ac:dyDescent="0.25">
      <c r="A38" s="174">
        <v>16</v>
      </c>
      <c r="B38" s="175" t="s">
        <v>848</v>
      </c>
      <c r="C38" s="184" t="s">
        <v>849</v>
      </c>
      <c r="D38" s="176" t="s">
        <v>271</v>
      </c>
      <c r="E38" s="177">
        <v>44</v>
      </c>
      <c r="F38" s="178"/>
      <c r="G38" s="179">
        <f t="shared" ref="G38:G49" si="0">ROUND(E38*F38,2)</f>
        <v>0</v>
      </c>
      <c r="H38" s="178"/>
      <c r="I38" s="179">
        <f t="shared" ref="I38:I49" si="1">ROUND(E38*H38,2)</f>
        <v>0</v>
      </c>
      <c r="J38" s="178"/>
      <c r="K38" s="179">
        <f t="shared" ref="K38:K49" si="2">ROUND(E38*J38,2)</f>
        <v>0</v>
      </c>
      <c r="L38" s="179">
        <v>21</v>
      </c>
      <c r="M38" s="179">
        <f t="shared" ref="M38:M49" si="3">G38*(1+L38/100)</f>
        <v>0</v>
      </c>
      <c r="N38" s="177">
        <v>0</v>
      </c>
      <c r="O38" s="177">
        <f t="shared" ref="O38:O49" si="4">ROUND(E38*N38,2)</f>
        <v>0</v>
      </c>
      <c r="P38" s="177">
        <v>0</v>
      </c>
      <c r="Q38" s="177">
        <f t="shared" ref="Q38:Q49" si="5">ROUND(E38*P38,2)</f>
        <v>0</v>
      </c>
      <c r="R38" s="179"/>
      <c r="S38" s="179" t="s">
        <v>233</v>
      </c>
      <c r="T38" s="179" t="s">
        <v>234</v>
      </c>
      <c r="U38" s="179">
        <v>0</v>
      </c>
      <c r="V38" s="179">
        <f t="shared" ref="V38:V49" si="6">ROUND(E38*U38,2)</f>
        <v>0</v>
      </c>
      <c r="W38" s="179"/>
      <c r="X38" s="180" t="s">
        <v>146</v>
      </c>
      <c r="Y38" s="156" t="s">
        <v>147</v>
      </c>
      <c r="Z38" s="146"/>
      <c r="AA38" s="146"/>
      <c r="AB38" s="146"/>
      <c r="AC38" s="146"/>
      <c r="AD38" s="146"/>
      <c r="AE38" s="146"/>
      <c r="AF38" s="146"/>
      <c r="AG38" s="146" t="s">
        <v>148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5">
      <c r="A39" s="174">
        <v>17</v>
      </c>
      <c r="B39" s="175" t="s">
        <v>850</v>
      </c>
      <c r="C39" s="184" t="s">
        <v>851</v>
      </c>
      <c r="D39" s="176" t="s">
        <v>271</v>
      </c>
      <c r="E39" s="177">
        <v>14</v>
      </c>
      <c r="F39" s="178"/>
      <c r="G39" s="179">
        <f t="shared" si="0"/>
        <v>0</v>
      </c>
      <c r="H39" s="178"/>
      <c r="I39" s="179">
        <f t="shared" si="1"/>
        <v>0</v>
      </c>
      <c r="J39" s="178"/>
      <c r="K39" s="179">
        <f t="shared" si="2"/>
        <v>0</v>
      </c>
      <c r="L39" s="179">
        <v>21</v>
      </c>
      <c r="M39" s="179">
        <f t="shared" si="3"/>
        <v>0</v>
      </c>
      <c r="N39" s="177">
        <v>0</v>
      </c>
      <c r="O39" s="177">
        <f t="shared" si="4"/>
        <v>0</v>
      </c>
      <c r="P39" s="177">
        <v>0</v>
      </c>
      <c r="Q39" s="177">
        <f t="shared" si="5"/>
        <v>0</v>
      </c>
      <c r="R39" s="179"/>
      <c r="S39" s="179" t="s">
        <v>294</v>
      </c>
      <c r="T39" s="179" t="s">
        <v>317</v>
      </c>
      <c r="U39" s="179">
        <v>0</v>
      </c>
      <c r="V39" s="179">
        <f t="shared" si="6"/>
        <v>0</v>
      </c>
      <c r="W39" s="179"/>
      <c r="X39" s="180" t="s">
        <v>146</v>
      </c>
      <c r="Y39" s="156" t="s">
        <v>147</v>
      </c>
      <c r="Z39" s="146"/>
      <c r="AA39" s="146"/>
      <c r="AB39" s="146"/>
      <c r="AC39" s="146"/>
      <c r="AD39" s="146"/>
      <c r="AE39" s="146"/>
      <c r="AF39" s="146"/>
      <c r="AG39" s="146" t="s">
        <v>148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5">
      <c r="A40" s="174">
        <v>18</v>
      </c>
      <c r="B40" s="175" t="s">
        <v>852</v>
      </c>
      <c r="C40" s="184" t="s">
        <v>853</v>
      </c>
      <c r="D40" s="176" t="s">
        <v>271</v>
      </c>
      <c r="E40" s="177">
        <v>36</v>
      </c>
      <c r="F40" s="178"/>
      <c r="G40" s="179">
        <f t="shared" si="0"/>
        <v>0</v>
      </c>
      <c r="H40" s="178"/>
      <c r="I40" s="179">
        <f t="shared" si="1"/>
        <v>0</v>
      </c>
      <c r="J40" s="178"/>
      <c r="K40" s="179">
        <f t="shared" si="2"/>
        <v>0</v>
      </c>
      <c r="L40" s="179">
        <v>21</v>
      </c>
      <c r="M40" s="179">
        <f t="shared" si="3"/>
        <v>0</v>
      </c>
      <c r="N40" s="177">
        <v>0</v>
      </c>
      <c r="O40" s="177">
        <f t="shared" si="4"/>
        <v>0</v>
      </c>
      <c r="P40" s="177">
        <v>0</v>
      </c>
      <c r="Q40" s="177">
        <f t="shared" si="5"/>
        <v>0</v>
      </c>
      <c r="R40" s="179"/>
      <c r="S40" s="179" t="s">
        <v>233</v>
      </c>
      <c r="T40" s="179" t="s">
        <v>234</v>
      </c>
      <c r="U40" s="179">
        <v>0</v>
      </c>
      <c r="V40" s="179">
        <f t="shared" si="6"/>
        <v>0</v>
      </c>
      <c r="W40" s="179"/>
      <c r="X40" s="180" t="s">
        <v>146</v>
      </c>
      <c r="Y40" s="156" t="s">
        <v>147</v>
      </c>
      <c r="Z40" s="146"/>
      <c r="AA40" s="146"/>
      <c r="AB40" s="146"/>
      <c r="AC40" s="146"/>
      <c r="AD40" s="146"/>
      <c r="AE40" s="146"/>
      <c r="AF40" s="146"/>
      <c r="AG40" s="146" t="s">
        <v>148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5">
      <c r="A41" s="174">
        <v>19</v>
      </c>
      <c r="B41" s="175" t="s">
        <v>854</v>
      </c>
      <c r="C41" s="184" t="s">
        <v>855</v>
      </c>
      <c r="D41" s="176" t="s">
        <v>271</v>
      </c>
      <c r="E41" s="177">
        <v>14</v>
      </c>
      <c r="F41" s="178"/>
      <c r="G41" s="179">
        <f t="shared" si="0"/>
        <v>0</v>
      </c>
      <c r="H41" s="178"/>
      <c r="I41" s="179">
        <f t="shared" si="1"/>
        <v>0</v>
      </c>
      <c r="J41" s="178"/>
      <c r="K41" s="179">
        <f t="shared" si="2"/>
        <v>0</v>
      </c>
      <c r="L41" s="179">
        <v>21</v>
      </c>
      <c r="M41" s="179">
        <f t="shared" si="3"/>
        <v>0</v>
      </c>
      <c r="N41" s="177">
        <v>0</v>
      </c>
      <c r="O41" s="177">
        <f t="shared" si="4"/>
        <v>0</v>
      </c>
      <c r="P41" s="177">
        <v>0</v>
      </c>
      <c r="Q41" s="177">
        <f t="shared" si="5"/>
        <v>0</v>
      </c>
      <c r="R41" s="179"/>
      <c r="S41" s="179" t="s">
        <v>294</v>
      </c>
      <c r="T41" s="179" t="s">
        <v>317</v>
      </c>
      <c r="U41" s="179">
        <v>0</v>
      </c>
      <c r="V41" s="179">
        <f t="shared" si="6"/>
        <v>0</v>
      </c>
      <c r="W41" s="179"/>
      <c r="X41" s="180" t="s">
        <v>146</v>
      </c>
      <c r="Y41" s="156" t="s">
        <v>147</v>
      </c>
      <c r="Z41" s="146"/>
      <c r="AA41" s="146"/>
      <c r="AB41" s="146"/>
      <c r="AC41" s="146"/>
      <c r="AD41" s="146"/>
      <c r="AE41" s="146"/>
      <c r="AF41" s="146"/>
      <c r="AG41" s="146" t="s">
        <v>148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5">
      <c r="A42" s="174">
        <v>20</v>
      </c>
      <c r="B42" s="175" t="s">
        <v>856</v>
      </c>
      <c r="C42" s="184" t="s">
        <v>857</v>
      </c>
      <c r="D42" s="176" t="s">
        <v>351</v>
      </c>
      <c r="E42" s="177">
        <v>8</v>
      </c>
      <c r="F42" s="178"/>
      <c r="G42" s="179">
        <f t="shared" si="0"/>
        <v>0</v>
      </c>
      <c r="H42" s="178"/>
      <c r="I42" s="179">
        <f t="shared" si="1"/>
        <v>0</v>
      </c>
      <c r="J42" s="178"/>
      <c r="K42" s="179">
        <f t="shared" si="2"/>
        <v>0</v>
      </c>
      <c r="L42" s="179">
        <v>21</v>
      </c>
      <c r="M42" s="179">
        <f t="shared" si="3"/>
        <v>0</v>
      </c>
      <c r="N42" s="177">
        <v>5.0000000000000001E-4</v>
      </c>
      <c r="O42" s="177">
        <f t="shared" si="4"/>
        <v>0</v>
      </c>
      <c r="P42" s="177">
        <v>0</v>
      </c>
      <c r="Q42" s="177">
        <f t="shared" si="5"/>
        <v>0</v>
      </c>
      <c r="R42" s="179" t="s">
        <v>278</v>
      </c>
      <c r="S42" s="179" t="s">
        <v>233</v>
      </c>
      <c r="T42" s="179" t="s">
        <v>234</v>
      </c>
      <c r="U42" s="179">
        <v>0</v>
      </c>
      <c r="V42" s="179">
        <f t="shared" si="6"/>
        <v>0</v>
      </c>
      <c r="W42" s="179"/>
      <c r="X42" s="180" t="s">
        <v>279</v>
      </c>
      <c r="Y42" s="156" t="s">
        <v>147</v>
      </c>
      <c r="Z42" s="146"/>
      <c r="AA42" s="146"/>
      <c r="AB42" s="146"/>
      <c r="AC42" s="146"/>
      <c r="AD42" s="146"/>
      <c r="AE42" s="146"/>
      <c r="AF42" s="146"/>
      <c r="AG42" s="146" t="s">
        <v>280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5">
      <c r="A43" s="174">
        <v>21</v>
      </c>
      <c r="B43" s="175" t="s">
        <v>858</v>
      </c>
      <c r="C43" s="184" t="s">
        <v>859</v>
      </c>
      <c r="D43" s="176" t="s">
        <v>351</v>
      </c>
      <c r="E43" s="177">
        <v>8</v>
      </c>
      <c r="F43" s="178"/>
      <c r="G43" s="179">
        <f t="shared" si="0"/>
        <v>0</v>
      </c>
      <c r="H43" s="178"/>
      <c r="I43" s="179">
        <f t="shared" si="1"/>
        <v>0</v>
      </c>
      <c r="J43" s="178"/>
      <c r="K43" s="179">
        <f t="shared" si="2"/>
        <v>0</v>
      </c>
      <c r="L43" s="179">
        <v>21</v>
      </c>
      <c r="M43" s="179">
        <f t="shared" si="3"/>
        <v>0</v>
      </c>
      <c r="N43" s="177">
        <v>1E-3</v>
      </c>
      <c r="O43" s="177">
        <f t="shared" si="4"/>
        <v>0.01</v>
      </c>
      <c r="P43" s="177">
        <v>0</v>
      </c>
      <c r="Q43" s="177">
        <f t="shared" si="5"/>
        <v>0</v>
      </c>
      <c r="R43" s="179" t="s">
        <v>278</v>
      </c>
      <c r="S43" s="179" t="s">
        <v>233</v>
      </c>
      <c r="T43" s="179" t="s">
        <v>234</v>
      </c>
      <c r="U43" s="179">
        <v>0</v>
      </c>
      <c r="V43" s="179">
        <f t="shared" si="6"/>
        <v>0</v>
      </c>
      <c r="W43" s="179"/>
      <c r="X43" s="180" t="s">
        <v>279</v>
      </c>
      <c r="Y43" s="156" t="s">
        <v>147</v>
      </c>
      <c r="Z43" s="146"/>
      <c r="AA43" s="146"/>
      <c r="AB43" s="146"/>
      <c r="AC43" s="146"/>
      <c r="AD43" s="146"/>
      <c r="AE43" s="146"/>
      <c r="AF43" s="146"/>
      <c r="AG43" s="146" t="s">
        <v>280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0.399999999999999" outlineLevel="1" x14ac:dyDescent="0.25">
      <c r="A44" s="174">
        <v>22</v>
      </c>
      <c r="B44" s="175" t="s">
        <v>860</v>
      </c>
      <c r="C44" s="184" t="s">
        <v>928</v>
      </c>
      <c r="D44" s="176" t="s">
        <v>271</v>
      </c>
      <c r="E44" s="177">
        <v>45</v>
      </c>
      <c r="F44" s="178"/>
      <c r="G44" s="179">
        <f t="shared" si="0"/>
        <v>0</v>
      </c>
      <c r="H44" s="178"/>
      <c r="I44" s="179">
        <f t="shared" si="1"/>
        <v>0</v>
      </c>
      <c r="J44" s="178"/>
      <c r="K44" s="179">
        <f t="shared" si="2"/>
        <v>0</v>
      </c>
      <c r="L44" s="179">
        <v>21</v>
      </c>
      <c r="M44" s="179">
        <f t="shared" si="3"/>
        <v>0</v>
      </c>
      <c r="N44" s="177">
        <v>2.7E-4</v>
      </c>
      <c r="O44" s="177">
        <f t="shared" si="4"/>
        <v>0.01</v>
      </c>
      <c r="P44" s="177">
        <v>0</v>
      </c>
      <c r="Q44" s="177">
        <f t="shared" si="5"/>
        <v>0</v>
      </c>
      <c r="R44" s="179" t="s">
        <v>278</v>
      </c>
      <c r="S44" s="179" t="s">
        <v>233</v>
      </c>
      <c r="T44" s="179" t="s">
        <v>234</v>
      </c>
      <c r="U44" s="179">
        <v>0</v>
      </c>
      <c r="V44" s="179">
        <f t="shared" si="6"/>
        <v>0</v>
      </c>
      <c r="W44" s="179"/>
      <c r="X44" s="180" t="s">
        <v>279</v>
      </c>
      <c r="Y44" s="156" t="s">
        <v>147</v>
      </c>
      <c r="Z44" s="146"/>
      <c r="AA44" s="146"/>
      <c r="AB44" s="146"/>
      <c r="AC44" s="146"/>
      <c r="AD44" s="146"/>
      <c r="AE44" s="146"/>
      <c r="AF44" s="146"/>
      <c r="AG44" s="146" t="s">
        <v>280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5">
      <c r="A45" s="174">
        <v>23</v>
      </c>
      <c r="B45" s="175" t="s">
        <v>862</v>
      </c>
      <c r="C45" s="184" t="s">
        <v>863</v>
      </c>
      <c r="D45" s="176" t="s">
        <v>271</v>
      </c>
      <c r="E45" s="177">
        <v>14</v>
      </c>
      <c r="F45" s="178"/>
      <c r="G45" s="179">
        <f t="shared" si="0"/>
        <v>0</v>
      </c>
      <c r="H45" s="178"/>
      <c r="I45" s="179">
        <f t="shared" si="1"/>
        <v>0</v>
      </c>
      <c r="J45" s="178"/>
      <c r="K45" s="179">
        <f t="shared" si="2"/>
        <v>0</v>
      </c>
      <c r="L45" s="179">
        <v>21</v>
      </c>
      <c r="M45" s="179">
        <f t="shared" si="3"/>
        <v>0</v>
      </c>
      <c r="N45" s="177">
        <v>5.6999999999999998E-4</v>
      </c>
      <c r="O45" s="177">
        <f t="shared" si="4"/>
        <v>0.01</v>
      </c>
      <c r="P45" s="177">
        <v>0</v>
      </c>
      <c r="Q45" s="177">
        <f t="shared" si="5"/>
        <v>0</v>
      </c>
      <c r="R45" s="179" t="s">
        <v>278</v>
      </c>
      <c r="S45" s="179" t="s">
        <v>233</v>
      </c>
      <c r="T45" s="179" t="s">
        <v>234</v>
      </c>
      <c r="U45" s="179">
        <v>0</v>
      </c>
      <c r="V45" s="179">
        <f t="shared" si="6"/>
        <v>0</v>
      </c>
      <c r="W45" s="179"/>
      <c r="X45" s="180" t="s">
        <v>279</v>
      </c>
      <c r="Y45" s="156" t="s">
        <v>147</v>
      </c>
      <c r="Z45" s="146"/>
      <c r="AA45" s="146"/>
      <c r="AB45" s="146"/>
      <c r="AC45" s="146"/>
      <c r="AD45" s="146"/>
      <c r="AE45" s="146"/>
      <c r="AF45" s="146"/>
      <c r="AG45" s="146" t="s">
        <v>280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5">
      <c r="A46" s="174">
        <v>24</v>
      </c>
      <c r="B46" s="175" t="s">
        <v>864</v>
      </c>
      <c r="C46" s="184" t="s">
        <v>865</v>
      </c>
      <c r="D46" s="176" t="s">
        <v>271</v>
      </c>
      <c r="E46" s="177">
        <v>14</v>
      </c>
      <c r="F46" s="178"/>
      <c r="G46" s="179">
        <f t="shared" si="0"/>
        <v>0</v>
      </c>
      <c r="H46" s="178"/>
      <c r="I46" s="179">
        <f t="shared" si="1"/>
        <v>0</v>
      </c>
      <c r="J46" s="178"/>
      <c r="K46" s="179">
        <f t="shared" si="2"/>
        <v>0</v>
      </c>
      <c r="L46" s="179">
        <v>21</v>
      </c>
      <c r="M46" s="179">
        <f t="shared" si="3"/>
        <v>0</v>
      </c>
      <c r="N46" s="177">
        <v>1.0500000000000001E-2</v>
      </c>
      <c r="O46" s="177">
        <f t="shared" si="4"/>
        <v>0.15</v>
      </c>
      <c r="P46" s="177">
        <v>0</v>
      </c>
      <c r="Q46" s="177">
        <f t="shared" si="5"/>
        <v>0</v>
      </c>
      <c r="R46" s="179" t="s">
        <v>278</v>
      </c>
      <c r="S46" s="179" t="s">
        <v>233</v>
      </c>
      <c r="T46" s="179" t="s">
        <v>234</v>
      </c>
      <c r="U46" s="179">
        <v>0</v>
      </c>
      <c r="V46" s="179">
        <f t="shared" si="6"/>
        <v>0</v>
      </c>
      <c r="W46" s="179"/>
      <c r="X46" s="180" t="s">
        <v>279</v>
      </c>
      <c r="Y46" s="156" t="s">
        <v>147</v>
      </c>
      <c r="Z46" s="146"/>
      <c r="AA46" s="146"/>
      <c r="AB46" s="146"/>
      <c r="AC46" s="146"/>
      <c r="AD46" s="146"/>
      <c r="AE46" s="146"/>
      <c r="AF46" s="146"/>
      <c r="AG46" s="146" t="s">
        <v>280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0.399999999999999" outlineLevel="1" x14ac:dyDescent="0.25">
      <c r="A47" s="174">
        <v>25</v>
      </c>
      <c r="B47" s="175" t="s">
        <v>866</v>
      </c>
      <c r="C47" s="184" t="s">
        <v>911</v>
      </c>
      <c r="D47" s="176" t="s">
        <v>351</v>
      </c>
      <c r="E47" s="177">
        <v>12</v>
      </c>
      <c r="F47" s="178"/>
      <c r="G47" s="179">
        <f t="shared" si="0"/>
        <v>0</v>
      </c>
      <c r="H47" s="178"/>
      <c r="I47" s="179">
        <f t="shared" si="1"/>
        <v>0</v>
      </c>
      <c r="J47" s="178"/>
      <c r="K47" s="179">
        <f t="shared" si="2"/>
        <v>0</v>
      </c>
      <c r="L47" s="179">
        <v>21</v>
      </c>
      <c r="M47" s="179">
        <f t="shared" si="3"/>
        <v>0</v>
      </c>
      <c r="N47" s="177">
        <v>4.3600000000000002E-3</v>
      </c>
      <c r="O47" s="177">
        <f t="shared" si="4"/>
        <v>0.05</v>
      </c>
      <c r="P47" s="177">
        <v>0</v>
      </c>
      <c r="Q47" s="177">
        <f t="shared" si="5"/>
        <v>0</v>
      </c>
      <c r="R47" s="179" t="s">
        <v>278</v>
      </c>
      <c r="S47" s="179" t="s">
        <v>868</v>
      </c>
      <c r="T47" s="179" t="s">
        <v>868</v>
      </c>
      <c r="U47" s="179">
        <v>0</v>
      </c>
      <c r="V47" s="179">
        <f t="shared" si="6"/>
        <v>0</v>
      </c>
      <c r="W47" s="179"/>
      <c r="X47" s="180" t="s">
        <v>279</v>
      </c>
      <c r="Y47" s="156" t="s">
        <v>147</v>
      </c>
      <c r="Z47" s="146"/>
      <c r="AA47" s="146"/>
      <c r="AB47" s="146"/>
      <c r="AC47" s="146"/>
      <c r="AD47" s="146"/>
      <c r="AE47" s="146"/>
      <c r="AF47" s="146"/>
      <c r="AG47" s="146" t="s">
        <v>280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0.399999999999999" outlineLevel="1" x14ac:dyDescent="0.25">
      <c r="A48" s="174">
        <v>26</v>
      </c>
      <c r="B48" s="175" t="s">
        <v>866</v>
      </c>
      <c r="C48" s="184" t="s">
        <v>869</v>
      </c>
      <c r="D48" s="176" t="s">
        <v>351</v>
      </c>
      <c r="E48" s="177">
        <v>4</v>
      </c>
      <c r="F48" s="178"/>
      <c r="G48" s="179">
        <f t="shared" si="0"/>
        <v>0</v>
      </c>
      <c r="H48" s="178"/>
      <c r="I48" s="179">
        <f t="shared" si="1"/>
        <v>0</v>
      </c>
      <c r="J48" s="178"/>
      <c r="K48" s="179">
        <f t="shared" si="2"/>
        <v>0</v>
      </c>
      <c r="L48" s="179">
        <v>21</v>
      </c>
      <c r="M48" s="179">
        <f t="shared" si="3"/>
        <v>0</v>
      </c>
      <c r="N48" s="177">
        <v>1.052E-2</v>
      </c>
      <c r="O48" s="177">
        <f t="shared" si="4"/>
        <v>0.04</v>
      </c>
      <c r="P48" s="177">
        <v>0</v>
      </c>
      <c r="Q48" s="177">
        <f t="shared" si="5"/>
        <v>0</v>
      </c>
      <c r="R48" s="179" t="s">
        <v>278</v>
      </c>
      <c r="S48" s="179" t="s">
        <v>868</v>
      </c>
      <c r="T48" s="179" t="s">
        <v>868</v>
      </c>
      <c r="U48" s="179">
        <v>0</v>
      </c>
      <c r="V48" s="179">
        <f t="shared" si="6"/>
        <v>0</v>
      </c>
      <c r="W48" s="179"/>
      <c r="X48" s="180" t="s">
        <v>279</v>
      </c>
      <c r="Y48" s="156" t="s">
        <v>147</v>
      </c>
      <c r="Z48" s="146"/>
      <c r="AA48" s="146"/>
      <c r="AB48" s="146"/>
      <c r="AC48" s="146"/>
      <c r="AD48" s="146"/>
      <c r="AE48" s="146"/>
      <c r="AF48" s="146"/>
      <c r="AG48" s="146" t="s">
        <v>280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5">
      <c r="A49" s="174">
        <v>27</v>
      </c>
      <c r="B49" s="175" t="s">
        <v>870</v>
      </c>
      <c r="C49" s="184" t="s">
        <v>871</v>
      </c>
      <c r="D49" s="176" t="s">
        <v>351</v>
      </c>
      <c r="E49" s="177">
        <v>8</v>
      </c>
      <c r="F49" s="178"/>
      <c r="G49" s="179">
        <f t="shared" si="0"/>
        <v>0</v>
      </c>
      <c r="H49" s="178"/>
      <c r="I49" s="179">
        <f t="shared" si="1"/>
        <v>0</v>
      </c>
      <c r="J49" s="178"/>
      <c r="K49" s="179">
        <f t="shared" si="2"/>
        <v>0</v>
      </c>
      <c r="L49" s="179">
        <v>21</v>
      </c>
      <c r="M49" s="179">
        <f t="shared" si="3"/>
        <v>0</v>
      </c>
      <c r="N49" s="177">
        <v>0</v>
      </c>
      <c r="O49" s="177">
        <f t="shared" si="4"/>
        <v>0</v>
      </c>
      <c r="P49" s="177">
        <v>0</v>
      </c>
      <c r="Q49" s="177">
        <f t="shared" si="5"/>
        <v>0</v>
      </c>
      <c r="R49" s="179" t="s">
        <v>278</v>
      </c>
      <c r="S49" s="179" t="s">
        <v>233</v>
      </c>
      <c r="T49" s="179" t="s">
        <v>234</v>
      </c>
      <c r="U49" s="179">
        <v>0</v>
      </c>
      <c r="V49" s="179">
        <f t="shared" si="6"/>
        <v>0</v>
      </c>
      <c r="W49" s="179"/>
      <c r="X49" s="180" t="s">
        <v>279</v>
      </c>
      <c r="Y49" s="156" t="s">
        <v>147</v>
      </c>
      <c r="Z49" s="146"/>
      <c r="AA49" s="146"/>
      <c r="AB49" s="146"/>
      <c r="AC49" s="146"/>
      <c r="AD49" s="146"/>
      <c r="AE49" s="146"/>
      <c r="AF49" s="146"/>
      <c r="AG49" s="146" t="s">
        <v>280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x14ac:dyDescent="0.25">
      <c r="A50" s="160" t="s">
        <v>139</v>
      </c>
      <c r="B50" s="161" t="s">
        <v>98</v>
      </c>
      <c r="C50" s="181" t="s">
        <v>99</v>
      </c>
      <c r="D50" s="162"/>
      <c r="E50" s="163"/>
      <c r="F50" s="164"/>
      <c r="G50" s="164">
        <f>SUMIF(AG51:AG73,"&lt;&gt;NOR",G51:G73)</f>
        <v>0</v>
      </c>
      <c r="H50" s="164"/>
      <c r="I50" s="164">
        <f>SUM(I51:I73)</f>
        <v>0</v>
      </c>
      <c r="J50" s="164"/>
      <c r="K50" s="164">
        <f>SUM(K51:K73)</f>
        <v>0</v>
      </c>
      <c r="L50" s="164"/>
      <c r="M50" s="164">
        <f>SUM(M51:M73)</f>
        <v>0</v>
      </c>
      <c r="N50" s="163"/>
      <c r="O50" s="163">
        <f>SUM(O51:O73)</f>
        <v>1.6700000000000004</v>
      </c>
      <c r="P50" s="163"/>
      <c r="Q50" s="163">
        <f>SUM(Q51:Q73)</f>
        <v>0</v>
      </c>
      <c r="R50" s="164"/>
      <c r="S50" s="164"/>
      <c r="T50" s="164"/>
      <c r="U50" s="164"/>
      <c r="V50" s="164">
        <f>SUM(V51:V73)</f>
        <v>0</v>
      </c>
      <c r="W50" s="164"/>
      <c r="X50" s="165"/>
      <c r="Y50" s="159"/>
      <c r="AG50" t="s">
        <v>140</v>
      </c>
    </row>
    <row r="51" spans="1:60" outlineLevel="1" x14ac:dyDescent="0.25">
      <c r="A51" s="174">
        <v>28</v>
      </c>
      <c r="B51" s="175" t="s">
        <v>476</v>
      </c>
      <c r="C51" s="184" t="s">
        <v>477</v>
      </c>
      <c r="D51" s="176" t="s">
        <v>271</v>
      </c>
      <c r="E51" s="177">
        <v>44</v>
      </c>
      <c r="F51" s="178"/>
      <c r="G51" s="179">
        <f t="shared" ref="G51:G62" si="7">ROUND(E51*F51,2)</f>
        <v>0</v>
      </c>
      <c r="H51" s="178"/>
      <c r="I51" s="179">
        <f t="shared" ref="I51:I62" si="8">ROUND(E51*H51,2)</f>
        <v>0</v>
      </c>
      <c r="J51" s="178"/>
      <c r="K51" s="179">
        <f t="shared" ref="K51:K62" si="9">ROUND(E51*J51,2)</f>
        <v>0</v>
      </c>
      <c r="L51" s="179">
        <v>21</v>
      </c>
      <c r="M51" s="179">
        <f t="shared" ref="M51:M62" si="10">G51*(1+L51/100)</f>
        <v>0</v>
      </c>
      <c r="N51" s="177">
        <v>0</v>
      </c>
      <c r="O51" s="177">
        <f t="shared" ref="O51:O62" si="11">ROUND(E51*N51,2)</f>
        <v>0</v>
      </c>
      <c r="P51" s="177">
        <v>0</v>
      </c>
      <c r="Q51" s="177">
        <f t="shared" ref="Q51:Q62" si="12">ROUND(E51*P51,2)</f>
        <v>0</v>
      </c>
      <c r="R51" s="179"/>
      <c r="S51" s="179" t="s">
        <v>144</v>
      </c>
      <c r="T51" s="179" t="s">
        <v>145</v>
      </c>
      <c r="U51" s="179">
        <v>0</v>
      </c>
      <c r="V51" s="179">
        <f t="shared" ref="V51:V62" si="13">ROUND(E51*U51,2)</f>
        <v>0</v>
      </c>
      <c r="W51" s="179"/>
      <c r="X51" s="180" t="s">
        <v>146</v>
      </c>
      <c r="Y51" s="156" t="s">
        <v>147</v>
      </c>
      <c r="Z51" s="146"/>
      <c r="AA51" s="146"/>
      <c r="AB51" s="146"/>
      <c r="AC51" s="146"/>
      <c r="AD51" s="146"/>
      <c r="AE51" s="146"/>
      <c r="AF51" s="146"/>
      <c r="AG51" s="146" t="s">
        <v>148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5">
      <c r="A52" s="174">
        <v>29</v>
      </c>
      <c r="B52" s="175" t="s">
        <v>478</v>
      </c>
      <c r="C52" s="184" t="s">
        <v>479</v>
      </c>
      <c r="D52" s="176" t="s">
        <v>271</v>
      </c>
      <c r="E52" s="177">
        <v>45</v>
      </c>
      <c r="F52" s="178"/>
      <c r="G52" s="179">
        <f t="shared" si="7"/>
        <v>0</v>
      </c>
      <c r="H52" s="178"/>
      <c r="I52" s="179">
        <f t="shared" si="8"/>
        <v>0</v>
      </c>
      <c r="J52" s="178"/>
      <c r="K52" s="179">
        <f t="shared" si="9"/>
        <v>0</v>
      </c>
      <c r="L52" s="179">
        <v>21</v>
      </c>
      <c r="M52" s="179">
        <f t="shared" si="10"/>
        <v>0</v>
      </c>
      <c r="N52" s="177">
        <v>0</v>
      </c>
      <c r="O52" s="177">
        <f t="shared" si="11"/>
        <v>0</v>
      </c>
      <c r="P52" s="177">
        <v>0</v>
      </c>
      <c r="Q52" s="177">
        <f t="shared" si="12"/>
        <v>0</v>
      </c>
      <c r="R52" s="179"/>
      <c r="S52" s="179" t="s">
        <v>144</v>
      </c>
      <c r="T52" s="179" t="s">
        <v>145</v>
      </c>
      <c r="U52" s="179">
        <v>0</v>
      </c>
      <c r="V52" s="179">
        <f t="shared" si="13"/>
        <v>0</v>
      </c>
      <c r="W52" s="179"/>
      <c r="X52" s="180" t="s">
        <v>146</v>
      </c>
      <c r="Y52" s="156" t="s">
        <v>147</v>
      </c>
      <c r="Z52" s="146"/>
      <c r="AA52" s="146"/>
      <c r="AB52" s="146"/>
      <c r="AC52" s="146"/>
      <c r="AD52" s="146"/>
      <c r="AE52" s="146"/>
      <c r="AF52" s="146"/>
      <c r="AG52" s="146" t="s">
        <v>148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5">
      <c r="A53" s="174">
        <v>30</v>
      </c>
      <c r="B53" s="175" t="s">
        <v>872</v>
      </c>
      <c r="C53" s="184" t="s">
        <v>929</v>
      </c>
      <c r="D53" s="176" t="s">
        <v>351</v>
      </c>
      <c r="E53" s="177">
        <v>8</v>
      </c>
      <c r="F53" s="178"/>
      <c r="G53" s="179">
        <f t="shared" si="7"/>
        <v>0</v>
      </c>
      <c r="H53" s="178"/>
      <c r="I53" s="179">
        <f t="shared" si="8"/>
        <v>0</v>
      </c>
      <c r="J53" s="178"/>
      <c r="K53" s="179">
        <f t="shared" si="9"/>
        <v>0</v>
      </c>
      <c r="L53" s="179">
        <v>21</v>
      </c>
      <c r="M53" s="179">
        <f t="shared" si="10"/>
        <v>0</v>
      </c>
      <c r="N53" s="177">
        <v>5.7000000000000002E-2</v>
      </c>
      <c r="O53" s="177">
        <f t="shared" si="11"/>
        <v>0.46</v>
      </c>
      <c r="P53" s="177">
        <v>0</v>
      </c>
      <c r="Q53" s="177">
        <f t="shared" si="12"/>
        <v>0</v>
      </c>
      <c r="R53" s="179"/>
      <c r="S53" s="179" t="s">
        <v>144</v>
      </c>
      <c r="T53" s="179" t="s">
        <v>145</v>
      </c>
      <c r="U53" s="179">
        <v>0</v>
      </c>
      <c r="V53" s="179">
        <f t="shared" si="13"/>
        <v>0</v>
      </c>
      <c r="W53" s="179"/>
      <c r="X53" s="180" t="s">
        <v>146</v>
      </c>
      <c r="Y53" s="156" t="s">
        <v>147</v>
      </c>
      <c r="Z53" s="146"/>
      <c r="AA53" s="146"/>
      <c r="AB53" s="146"/>
      <c r="AC53" s="146"/>
      <c r="AD53" s="146"/>
      <c r="AE53" s="146"/>
      <c r="AF53" s="146"/>
      <c r="AG53" s="146" t="s">
        <v>148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5">
      <c r="A54" s="174">
        <v>31</v>
      </c>
      <c r="B54" s="175" t="s">
        <v>486</v>
      </c>
      <c r="C54" s="184" t="s">
        <v>539</v>
      </c>
      <c r="D54" s="176" t="s">
        <v>348</v>
      </c>
      <c r="E54" s="177">
        <v>8</v>
      </c>
      <c r="F54" s="178"/>
      <c r="G54" s="179">
        <f t="shared" si="7"/>
        <v>0</v>
      </c>
      <c r="H54" s="178"/>
      <c r="I54" s="179">
        <f t="shared" si="8"/>
        <v>0</v>
      </c>
      <c r="J54" s="178"/>
      <c r="K54" s="179">
        <f t="shared" si="9"/>
        <v>0</v>
      </c>
      <c r="L54" s="179">
        <v>21</v>
      </c>
      <c r="M54" s="179">
        <f t="shared" si="10"/>
        <v>0</v>
      </c>
      <c r="N54" s="177">
        <v>0</v>
      </c>
      <c r="O54" s="177">
        <f t="shared" si="11"/>
        <v>0</v>
      </c>
      <c r="P54" s="177">
        <v>0</v>
      </c>
      <c r="Q54" s="177">
        <f t="shared" si="12"/>
        <v>0</v>
      </c>
      <c r="R54" s="179"/>
      <c r="S54" s="179" t="s">
        <v>144</v>
      </c>
      <c r="T54" s="179" t="s">
        <v>145</v>
      </c>
      <c r="U54" s="179">
        <v>0</v>
      </c>
      <c r="V54" s="179">
        <f t="shared" si="13"/>
        <v>0</v>
      </c>
      <c r="W54" s="179"/>
      <c r="X54" s="180" t="s">
        <v>146</v>
      </c>
      <c r="Y54" s="156" t="s">
        <v>147</v>
      </c>
      <c r="Z54" s="146"/>
      <c r="AA54" s="146"/>
      <c r="AB54" s="146"/>
      <c r="AC54" s="146"/>
      <c r="AD54" s="146"/>
      <c r="AE54" s="146"/>
      <c r="AF54" s="146"/>
      <c r="AG54" s="146" t="s">
        <v>148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5">
      <c r="A55" s="174">
        <v>32</v>
      </c>
      <c r="B55" s="175" t="s">
        <v>874</v>
      </c>
      <c r="C55" s="184" t="s">
        <v>875</v>
      </c>
      <c r="D55" s="176" t="s">
        <v>351</v>
      </c>
      <c r="E55" s="177">
        <v>8</v>
      </c>
      <c r="F55" s="178"/>
      <c r="G55" s="179">
        <f t="shared" si="7"/>
        <v>0</v>
      </c>
      <c r="H55" s="178"/>
      <c r="I55" s="179">
        <f t="shared" si="8"/>
        <v>0</v>
      </c>
      <c r="J55" s="178"/>
      <c r="K55" s="179">
        <f t="shared" si="9"/>
        <v>0</v>
      </c>
      <c r="L55" s="179">
        <v>21</v>
      </c>
      <c r="M55" s="179">
        <f t="shared" si="10"/>
        <v>0</v>
      </c>
      <c r="N55" s="177">
        <v>2.0000000000000002E-5</v>
      </c>
      <c r="O55" s="177">
        <f t="shared" si="11"/>
        <v>0</v>
      </c>
      <c r="P55" s="177">
        <v>0</v>
      </c>
      <c r="Q55" s="177">
        <f t="shared" si="12"/>
        <v>0</v>
      </c>
      <c r="R55" s="179"/>
      <c r="S55" s="179" t="s">
        <v>233</v>
      </c>
      <c r="T55" s="179" t="s">
        <v>234</v>
      </c>
      <c r="U55" s="179">
        <v>0</v>
      </c>
      <c r="V55" s="179">
        <f t="shared" si="13"/>
        <v>0</v>
      </c>
      <c r="W55" s="179"/>
      <c r="X55" s="180" t="s">
        <v>146</v>
      </c>
      <c r="Y55" s="156" t="s">
        <v>147</v>
      </c>
      <c r="Z55" s="146"/>
      <c r="AA55" s="146"/>
      <c r="AB55" s="146"/>
      <c r="AC55" s="146"/>
      <c r="AD55" s="146"/>
      <c r="AE55" s="146"/>
      <c r="AF55" s="146"/>
      <c r="AG55" s="146" t="s">
        <v>148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5">
      <c r="A56" s="174">
        <v>33</v>
      </c>
      <c r="B56" s="175" t="s">
        <v>542</v>
      </c>
      <c r="C56" s="184" t="s">
        <v>543</v>
      </c>
      <c r="D56" s="176" t="s">
        <v>271</v>
      </c>
      <c r="E56" s="177">
        <v>44</v>
      </c>
      <c r="F56" s="178"/>
      <c r="G56" s="179">
        <f t="shared" si="7"/>
        <v>0</v>
      </c>
      <c r="H56" s="178"/>
      <c r="I56" s="179">
        <f t="shared" si="8"/>
        <v>0</v>
      </c>
      <c r="J56" s="178"/>
      <c r="K56" s="179">
        <f t="shared" si="9"/>
        <v>0</v>
      </c>
      <c r="L56" s="179">
        <v>21</v>
      </c>
      <c r="M56" s="179">
        <f t="shared" si="10"/>
        <v>0</v>
      </c>
      <c r="N56" s="177">
        <v>0</v>
      </c>
      <c r="O56" s="177">
        <f t="shared" si="11"/>
        <v>0</v>
      </c>
      <c r="P56" s="177">
        <v>0</v>
      </c>
      <c r="Q56" s="177">
        <f t="shared" si="12"/>
        <v>0</v>
      </c>
      <c r="R56" s="179"/>
      <c r="S56" s="179" t="s">
        <v>233</v>
      </c>
      <c r="T56" s="179" t="s">
        <v>234</v>
      </c>
      <c r="U56" s="179">
        <v>0</v>
      </c>
      <c r="V56" s="179">
        <f t="shared" si="13"/>
        <v>0</v>
      </c>
      <c r="W56" s="179"/>
      <c r="X56" s="180" t="s">
        <v>146</v>
      </c>
      <c r="Y56" s="156" t="s">
        <v>147</v>
      </c>
      <c r="Z56" s="146"/>
      <c r="AA56" s="146"/>
      <c r="AB56" s="146"/>
      <c r="AC56" s="146"/>
      <c r="AD56" s="146"/>
      <c r="AE56" s="146"/>
      <c r="AF56" s="146"/>
      <c r="AG56" s="146" t="s">
        <v>148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5">
      <c r="A57" s="174">
        <v>34</v>
      </c>
      <c r="B57" s="175" t="s">
        <v>492</v>
      </c>
      <c r="C57" s="184" t="s">
        <v>493</v>
      </c>
      <c r="D57" s="176" t="s">
        <v>271</v>
      </c>
      <c r="E57" s="177">
        <v>44</v>
      </c>
      <c r="F57" s="178"/>
      <c r="G57" s="179">
        <f t="shared" si="7"/>
        <v>0</v>
      </c>
      <c r="H57" s="178"/>
      <c r="I57" s="179">
        <f t="shared" si="8"/>
        <v>0</v>
      </c>
      <c r="J57" s="178"/>
      <c r="K57" s="179">
        <f t="shared" si="9"/>
        <v>0</v>
      </c>
      <c r="L57" s="179">
        <v>21</v>
      </c>
      <c r="M57" s="179">
        <f t="shared" si="10"/>
        <v>0</v>
      </c>
      <c r="N57" s="177">
        <v>0</v>
      </c>
      <c r="O57" s="177">
        <f t="shared" si="11"/>
        <v>0</v>
      </c>
      <c r="P57" s="177">
        <v>0</v>
      </c>
      <c r="Q57" s="177">
        <f t="shared" si="12"/>
        <v>0</v>
      </c>
      <c r="R57" s="179"/>
      <c r="S57" s="179" t="s">
        <v>233</v>
      </c>
      <c r="T57" s="179" t="s">
        <v>234</v>
      </c>
      <c r="U57" s="179">
        <v>0</v>
      </c>
      <c r="V57" s="179">
        <f t="shared" si="13"/>
        <v>0</v>
      </c>
      <c r="W57" s="179"/>
      <c r="X57" s="180" t="s">
        <v>146</v>
      </c>
      <c r="Y57" s="156" t="s">
        <v>147</v>
      </c>
      <c r="Z57" s="146"/>
      <c r="AA57" s="146"/>
      <c r="AB57" s="146"/>
      <c r="AC57" s="146"/>
      <c r="AD57" s="146"/>
      <c r="AE57" s="146"/>
      <c r="AF57" s="146"/>
      <c r="AG57" s="146" t="s">
        <v>148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5">
      <c r="A58" s="174">
        <v>35</v>
      </c>
      <c r="B58" s="175" t="s">
        <v>876</v>
      </c>
      <c r="C58" s="184" t="s">
        <v>877</v>
      </c>
      <c r="D58" s="176" t="s">
        <v>351</v>
      </c>
      <c r="E58" s="177">
        <v>8</v>
      </c>
      <c r="F58" s="178"/>
      <c r="G58" s="179">
        <f t="shared" si="7"/>
        <v>0</v>
      </c>
      <c r="H58" s="178"/>
      <c r="I58" s="179">
        <f t="shared" si="8"/>
        <v>0</v>
      </c>
      <c r="J58" s="178"/>
      <c r="K58" s="179">
        <f t="shared" si="9"/>
        <v>0</v>
      </c>
      <c r="L58" s="179">
        <v>21</v>
      </c>
      <c r="M58" s="179">
        <f t="shared" si="10"/>
        <v>0</v>
      </c>
      <c r="N58" s="177">
        <v>0</v>
      </c>
      <c r="O58" s="177">
        <f t="shared" si="11"/>
        <v>0</v>
      </c>
      <c r="P58" s="177">
        <v>0</v>
      </c>
      <c r="Q58" s="177">
        <f t="shared" si="12"/>
        <v>0</v>
      </c>
      <c r="R58" s="179"/>
      <c r="S58" s="179" t="s">
        <v>233</v>
      </c>
      <c r="T58" s="179" t="s">
        <v>234</v>
      </c>
      <c r="U58" s="179">
        <v>0</v>
      </c>
      <c r="V58" s="179">
        <f t="shared" si="13"/>
        <v>0</v>
      </c>
      <c r="W58" s="179"/>
      <c r="X58" s="180" t="s">
        <v>146</v>
      </c>
      <c r="Y58" s="156" t="s">
        <v>147</v>
      </c>
      <c r="Z58" s="146"/>
      <c r="AA58" s="146"/>
      <c r="AB58" s="146"/>
      <c r="AC58" s="146"/>
      <c r="AD58" s="146"/>
      <c r="AE58" s="146"/>
      <c r="AF58" s="146"/>
      <c r="AG58" s="146" t="s">
        <v>148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5">
      <c r="A59" s="174">
        <v>36</v>
      </c>
      <c r="B59" s="175" t="s">
        <v>614</v>
      </c>
      <c r="C59" s="184" t="s">
        <v>878</v>
      </c>
      <c r="D59" s="176" t="s">
        <v>351</v>
      </c>
      <c r="E59" s="177">
        <v>8</v>
      </c>
      <c r="F59" s="178"/>
      <c r="G59" s="179">
        <f t="shared" si="7"/>
        <v>0</v>
      </c>
      <c r="H59" s="178"/>
      <c r="I59" s="179">
        <f t="shared" si="8"/>
        <v>0</v>
      </c>
      <c r="J59" s="178"/>
      <c r="K59" s="179">
        <f t="shared" si="9"/>
        <v>0</v>
      </c>
      <c r="L59" s="179">
        <v>21</v>
      </c>
      <c r="M59" s="179">
        <f t="shared" si="10"/>
        <v>0</v>
      </c>
      <c r="N59" s="177">
        <v>0</v>
      </c>
      <c r="O59" s="177">
        <f t="shared" si="11"/>
        <v>0</v>
      </c>
      <c r="P59" s="177">
        <v>0</v>
      </c>
      <c r="Q59" s="177">
        <f t="shared" si="12"/>
        <v>0</v>
      </c>
      <c r="R59" s="179"/>
      <c r="S59" s="179" t="s">
        <v>233</v>
      </c>
      <c r="T59" s="179" t="s">
        <v>234</v>
      </c>
      <c r="U59" s="179">
        <v>0</v>
      </c>
      <c r="V59" s="179">
        <f t="shared" si="13"/>
        <v>0</v>
      </c>
      <c r="W59" s="179"/>
      <c r="X59" s="180" t="s">
        <v>146</v>
      </c>
      <c r="Y59" s="156" t="s">
        <v>147</v>
      </c>
      <c r="Z59" s="146"/>
      <c r="AA59" s="146"/>
      <c r="AB59" s="146"/>
      <c r="AC59" s="146"/>
      <c r="AD59" s="146"/>
      <c r="AE59" s="146"/>
      <c r="AF59" s="146"/>
      <c r="AG59" s="146" t="s">
        <v>148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5">
      <c r="A60" s="174">
        <v>37</v>
      </c>
      <c r="B60" s="175" t="s">
        <v>879</v>
      </c>
      <c r="C60" s="184" t="s">
        <v>880</v>
      </c>
      <c r="D60" s="176" t="s">
        <v>351</v>
      </c>
      <c r="E60" s="177">
        <v>8</v>
      </c>
      <c r="F60" s="178"/>
      <c r="G60" s="179">
        <f t="shared" si="7"/>
        <v>0</v>
      </c>
      <c r="H60" s="178"/>
      <c r="I60" s="179">
        <f t="shared" si="8"/>
        <v>0</v>
      </c>
      <c r="J60" s="178"/>
      <c r="K60" s="179">
        <f t="shared" si="9"/>
        <v>0</v>
      </c>
      <c r="L60" s="179">
        <v>21</v>
      </c>
      <c r="M60" s="179">
        <f t="shared" si="10"/>
        <v>0</v>
      </c>
      <c r="N60" s="177">
        <v>4.6800000000000001E-3</v>
      </c>
      <c r="O60" s="177">
        <f t="shared" si="11"/>
        <v>0.04</v>
      </c>
      <c r="P60" s="177">
        <v>0</v>
      </c>
      <c r="Q60" s="177">
        <f t="shared" si="12"/>
        <v>0</v>
      </c>
      <c r="R60" s="179"/>
      <c r="S60" s="179" t="s">
        <v>233</v>
      </c>
      <c r="T60" s="179" t="s">
        <v>234</v>
      </c>
      <c r="U60" s="179">
        <v>0</v>
      </c>
      <c r="V60" s="179">
        <f t="shared" si="13"/>
        <v>0</v>
      </c>
      <c r="W60" s="179"/>
      <c r="X60" s="180" t="s">
        <v>146</v>
      </c>
      <c r="Y60" s="156" t="s">
        <v>147</v>
      </c>
      <c r="Z60" s="146"/>
      <c r="AA60" s="146"/>
      <c r="AB60" s="146"/>
      <c r="AC60" s="146"/>
      <c r="AD60" s="146"/>
      <c r="AE60" s="146"/>
      <c r="AF60" s="146"/>
      <c r="AG60" s="146" t="s">
        <v>148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5">
      <c r="A61" s="174">
        <v>38</v>
      </c>
      <c r="B61" s="175" t="s">
        <v>546</v>
      </c>
      <c r="C61" s="184" t="s">
        <v>547</v>
      </c>
      <c r="D61" s="176" t="s">
        <v>351</v>
      </c>
      <c r="E61" s="177">
        <v>8</v>
      </c>
      <c r="F61" s="178"/>
      <c r="G61" s="179">
        <f t="shared" si="7"/>
        <v>0</v>
      </c>
      <c r="H61" s="178"/>
      <c r="I61" s="179">
        <f t="shared" si="8"/>
        <v>0</v>
      </c>
      <c r="J61" s="178"/>
      <c r="K61" s="179">
        <f t="shared" si="9"/>
        <v>0</v>
      </c>
      <c r="L61" s="179">
        <v>21</v>
      </c>
      <c r="M61" s="179">
        <f t="shared" si="10"/>
        <v>0</v>
      </c>
      <c r="N61" s="177">
        <v>6.0999999999999999E-2</v>
      </c>
      <c r="O61" s="177">
        <f t="shared" si="11"/>
        <v>0.49</v>
      </c>
      <c r="P61" s="177">
        <v>0</v>
      </c>
      <c r="Q61" s="177">
        <f t="shared" si="12"/>
        <v>0</v>
      </c>
      <c r="R61" s="179"/>
      <c r="S61" s="179" t="s">
        <v>233</v>
      </c>
      <c r="T61" s="179" t="s">
        <v>234</v>
      </c>
      <c r="U61" s="179">
        <v>0</v>
      </c>
      <c r="V61" s="179">
        <f t="shared" si="13"/>
        <v>0</v>
      </c>
      <c r="W61" s="179"/>
      <c r="X61" s="180" t="s">
        <v>146</v>
      </c>
      <c r="Y61" s="156" t="s">
        <v>147</v>
      </c>
      <c r="Z61" s="146"/>
      <c r="AA61" s="146"/>
      <c r="AB61" s="146"/>
      <c r="AC61" s="146"/>
      <c r="AD61" s="146"/>
      <c r="AE61" s="146"/>
      <c r="AF61" s="146"/>
      <c r="AG61" s="146" t="s">
        <v>148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5">
      <c r="A62" s="167">
        <v>39</v>
      </c>
      <c r="B62" s="168" t="s">
        <v>502</v>
      </c>
      <c r="C62" s="182" t="s">
        <v>881</v>
      </c>
      <c r="D62" s="169" t="s">
        <v>271</v>
      </c>
      <c r="E62" s="170">
        <v>13.5</v>
      </c>
      <c r="F62" s="171"/>
      <c r="G62" s="172">
        <f t="shared" si="7"/>
        <v>0</v>
      </c>
      <c r="H62" s="171"/>
      <c r="I62" s="172">
        <f t="shared" si="8"/>
        <v>0</v>
      </c>
      <c r="J62" s="171"/>
      <c r="K62" s="172">
        <f t="shared" si="9"/>
        <v>0</v>
      </c>
      <c r="L62" s="172">
        <v>21</v>
      </c>
      <c r="M62" s="172">
        <f t="shared" si="10"/>
        <v>0</v>
      </c>
      <c r="N62" s="170">
        <v>1E-3</v>
      </c>
      <c r="O62" s="170">
        <f t="shared" si="11"/>
        <v>0.01</v>
      </c>
      <c r="P62" s="170">
        <v>0</v>
      </c>
      <c r="Q62" s="170">
        <f t="shared" si="12"/>
        <v>0</v>
      </c>
      <c r="R62" s="172" t="s">
        <v>278</v>
      </c>
      <c r="S62" s="172" t="s">
        <v>504</v>
      </c>
      <c r="T62" s="172" t="s">
        <v>504</v>
      </c>
      <c r="U62" s="172">
        <v>0</v>
      </c>
      <c r="V62" s="172">
        <f t="shared" si="13"/>
        <v>0</v>
      </c>
      <c r="W62" s="172"/>
      <c r="X62" s="173" t="s">
        <v>279</v>
      </c>
      <c r="Y62" s="156" t="s">
        <v>147</v>
      </c>
      <c r="Z62" s="146"/>
      <c r="AA62" s="146"/>
      <c r="AB62" s="146"/>
      <c r="AC62" s="146"/>
      <c r="AD62" s="146"/>
      <c r="AE62" s="146"/>
      <c r="AF62" s="146"/>
      <c r="AG62" s="146" t="s">
        <v>280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5">
      <c r="A63" s="153"/>
      <c r="B63" s="154"/>
      <c r="C63" s="183" t="s">
        <v>930</v>
      </c>
      <c r="D63" s="157"/>
      <c r="E63" s="158">
        <v>13.5</v>
      </c>
      <c r="F63" s="156"/>
      <c r="G63" s="156"/>
      <c r="H63" s="156"/>
      <c r="I63" s="156"/>
      <c r="J63" s="156"/>
      <c r="K63" s="156"/>
      <c r="L63" s="156"/>
      <c r="M63" s="156"/>
      <c r="N63" s="155"/>
      <c r="O63" s="155"/>
      <c r="P63" s="155"/>
      <c r="Q63" s="155"/>
      <c r="R63" s="156"/>
      <c r="S63" s="156"/>
      <c r="T63" s="156"/>
      <c r="U63" s="156"/>
      <c r="V63" s="156"/>
      <c r="W63" s="156"/>
      <c r="X63" s="156"/>
      <c r="Y63" s="156"/>
      <c r="Z63" s="146"/>
      <c r="AA63" s="146"/>
      <c r="AB63" s="146"/>
      <c r="AC63" s="146"/>
      <c r="AD63" s="146"/>
      <c r="AE63" s="146"/>
      <c r="AF63" s="146"/>
      <c r="AG63" s="146" t="s">
        <v>150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1" x14ac:dyDescent="0.25">
      <c r="A64" s="167">
        <v>40</v>
      </c>
      <c r="B64" s="168" t="s">
        <v>506</v>
      </c>
      <c r="C64" s="182" t="s">
        <v>507</v>
      </c>
      <c r="D64" s="169" t="s">
        <v>277</v>
      </c>
      <c r="E64" s="170">
        <v>13.6364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1E-3</v>
      </c>
      <c r="O64" s="170">
        <f>ROUND(E64*N64,2)</f>
        <v>0.01</v>
      </c>
      <c r="P64" s="170">
        <v>0</v>
      </c>
      <c r="Q64" s="170">
        <f>ROUND(E64*P64,2)</f>
        <v>0</v>
      </c>
      <c r="R64" s="172" t="s">
        <v>278</v>
      </c>
      <c r="S64" s="172" t="s">
        <v>504</v>
      </c>
      <c r="T64" s="172" t="s">
        <v>504</v>
      </c>
      <c r="U64" s="172">
        <v>0</v>
      </c>
      <c r="V64" s="172">
        <f>ROUND(E64*U64,2)</f>
        <v>0</v>
      </c>
      <c r="W64" s="172"/>
      <c r="X64" s="173" t="s">
        <v>279</v>
      </c>
      <c r="Y64" s="156" t="s">
        <v>147</v>
      </c>
      <c r="Z64" s="146"/>
      <c r="AA64" s="146"/>
      <c r="AB64" s="146"/>
      <c r="AC64" s="146"/>
      <c r="AD64" s="146"/>
      <c r="AE64" s="146"/>
      <c r="AF64" s="146"/>
      <c r="AG64" s="146" t="s">
        <v>280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5">
      <c r="A65" s="153"/>
      <c r="B65" s="154"/>
      <c r="C65" s="183" t="s">
        <v>931</v>
      </c>
      <c r="D65" s="157"/>
      <c r="E65" s="158">
        <v>13.64</v>
      </c>
      <c r="F65" s="156"/>
      <c r="G65" s="156"/>
      <c r="H65" s="156"/>
      <c r="I65" s="156"/>
      <c r="J65" s="156"/>
      <c r="K65" s="156"/>
      <c r="L65" s="156"/>
      <c r="M65" s="156"/>
      <c r="N65" s="155"/>
      <c r="O65" s="155"/>
      <c r="P65" s="155"/>
      <c r="Q65" s="155"/>
      <c r="R65" s="156"/>
      <c r="S65" s="156"/>
      <c r="T65" s="156"/>
      <c r="U65" s="156"/>
      <c r="V65" s="156"/>
      <c r="W65" s="156"/>
      <c r="X65" s="156"/>
      <c r="Y65" s="156"/>
      <c r="Z65" s="146"/>
      <c r="AA65" s="146"/>
      <c r="AB65" s="146"/>
      <c r="AC65" s="146"/>
      <c r="AD65" s="146"/>
      <c r="AE65" s="146"/>
      <c r="AF65" s="146"/>
      <c r="AG65" s="146" t="s">
        <v>150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0.399999999999999" outlineLevel="1" x14ac:dyDescent="0.25">
      <c r="A66" s="174">
        <v>41</v>
      </c>
      <c r="B66" s="175" t="s">
        <v>884</v>
      </c>
      <c r="C66" s="184" t="s">
        <v>885</v>
      </c>
      <c r="D66" s="176" t="s">
        <v>351</v>
      </c>
      <c r="E66" s="177">
        <v>8</v>
      </c>
      <c r="F66" s="178"/>
      <c r="G66" s="179">
        <f t="shared" ref="G66:G73" si="14">ROUND(E66*F66,2)</f>
        <v>0</v>
      </c>
      <c r="H66" s="178"/>
      <c r="I66" s="179">
        <f t="shared" ref="I66:I73" si="15">ROUND(E66*H66,2)</f>
        <v>0</v>
      </c>
      <c r="J66" s="178"/>
      <c r="K66" s="179">
        <f t="shared" ref="K66:K73" si="16">ROUND(E66*J66,2)</f>
        <v>0</v>
      </c>
      <c r="L66" s="179">
        <v>21</v>
      </c>
      <c r="M66" s="179">
        <f t="shared" ref="M66:M73" si="17">G66*(1+L66/100)</f>
        <v>0</v>
      </c>
      <c r="N66" s="177">
        <v>0</v>
      </c>
      <c r="O66" s="177">
        <f t="shared" ref="O66:O73" si="18">ROUND(E66*N66,2)</f>
        <v>0</v>
      </c>
      <c r="P66" s="177">
        <v>0</v>
      </c>
      <c r="Q66" s="177">
        <f t="shared" ref="Q66:Q73" si="19">ROUND(E66*P66,2)</f>
        <v>0</v>
      </c>
      <c r="R66" s="179" t="s">
        <v>278</v>
      </c>
      <c r="S66" s="179" t="s">
        <v>233</v>
      </c>
      <c r="T66" s="179" t="s">
        <v>234</v>
      </c>
      <c r="U66" s="179">
        <v>0</v>
      </c>
      <c r="V66" s="179">
        <f t="shared" ref="V66:V73" si="20">ROUND(E66*U66,2)</f>
        <v>0</v>
      </c>
      <c r="W66" s="179"/>
      <c r="X66" s="180" t="s">
        <v>279</v>
      </c>
      <c r="Y66" s="156" t="s">
        <v>147</v>
      </c>
      <c r="Z66" s="146"/>
      <c r="AA66" s="146"/>
      <c r="AB66" s="146"/>
      <c r="AC66" s="146"/>
      <c r="AD66" s="146"/>
      <c r="AE66" s="146"/>
      <c r="AF66" s="146"/>
      <c r="AG66" s="146" t="s">
        <v>280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5">
      <c r="A67" s="174">
        <v>42</v>
      </c>
      <c r="B67" s="175" t="s">
        <v>886</v>
      </c>
      <c r="C67" s="184" t="s">
        <v>887</v>
      </c>
      <c r="D67" s="176" t="s">
        <v>351</v>
      </c>
      <c r="E67" s="177">
        <v>8</v>
      </c>
      <c r="F67" s="178"/>
      <c r="G67" s="179">
        <f t="shared" si="14"/>
        <v>0</v>
      </c>
      <c r="H67" s="178"/>
      <c r="I67" s="179">
        <f t="shared" si="15"/>
        <v>0</v>
      </c>
      <c r="J67" s="178"/>
      <c r="K67" s="179">
        <f t="shared" si="16"/>
        <v>0</v>
      </c>
      <c r="L67" s="179">
        <v>21</v>
      </c>
      <c r="M67" s="179">
        <f t="shared" si="17"/>
        <v>0</v>
      </c>
      <c r="N67" s="177">
        <v>5.0189999999999999E-2</v>
      </c>
      <c r="O67" s="177">
        <f t="shared" si="18"/>
        <v>0.4</v>
      </c>
      <c r="P67" s="177">
        <v>0</v>
      </c>
      <c r="Q67" s="177">
        <f t="shared" si="19"/>
        <v>0</v>
      </c>
      <c r="R67" s="179" t="s">
        <v>278</v>
      </c>
      <c r="S67" s="179" t="s">
        <v>888</v>
      </c>
      <c r="T67" s="179" t="s">
        <v>888</v>
      </c>
      <c r="U67" s="179">
        <v>0</v>
      </c>
      <c r="V67" s="179">
        <f t="shared" si="20"/>
        <v>0</v>
      </c>
      <c r="W67" s="179"/>
      <c r="X67" s="180" t="s">
        <v>279</v>
      </c>
      <c r="Y67" s="156" t="s">
        <v>147</v>
      </c>
      <c r="Z67" s="146"/>
      <c r="AA67" s="146"/>
      <c r="AB67" s="146"/>
      <c r="AC67" s="146"/>
      <c r="AD67" s="146"/>
      <c r="AE67" s="146"/>
      <c r="AF67" s="146"/>
      <c r="AG67" s="146" t="s">
        <v>280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5">
      <c r="A68" s="174">
        <v>43</v>
      </c>
      <c r="B68" s="175" t="s">
        <v>889</v>
      </c>
      <c r="C68" s="184" t="s">
        <v>890</v>
      </c>
      <c r="D68" s="176" t="s">
        <v>351</v>
      </c>
      <c r="E68" s="177">
        <v>8</v>
      </c>
      <c r="F68" s="178"/>
      <c r="G68" s="179">
        <f t="shared" si="14"/>
        <v>0</v>
      </c>
      <c r="H68" s="178"/>
      <c r="I68" s="179">
        <f t="shared" si="15"/>
        <v>0</v>
      </c>
      <c r="J68" s="178"/>
      <c r="K68" s="179">
        <f t="shared" si="16"/>
        <v>0</v>
      </c>
      <c r="L68" s="179">
        <v>21</v>
      </c>
      <c r="M68" s="179">
        <f t="shared" si="17"/>
        <v>0</v>
      </c>
      <c r="N68" s="177">
        <v>1.779E-2</v>
      </c>
      <c r="O68" s="177">
        <f t="shared" si="18"/>
        <v>0.14000000000000001</v>
      </c>
      <c r="P68" s="177">
        <v>0</v>
      </c>
      <c r="Q68" s="177">
        <f t="shared" si="19"/>
        <v>0</v>
      </c>
      <c r="R68" s="179" t="s">
        <v>278</v>
      </c>
      <c r="S68" s="179" t="s">
        <v>233</v>
      </c>
      <c r="T68" s="179" t="s">
        <v>234</v>
      </c>
      <c r="U68" s="179">
        <v>0</v>
      </c>
      <c r="V68" s="179">
        <f t="shared" si="20"/>
        <v>0</v>
      </c>
      <c r="W68" s="179"/>
      <c r="X68" s="180" t="s">
        <v>279</v>
      </c>
      <c r="Y68" s="156" t="s">
        <v>147</v>
      </c>
      <c r="Z68" s="146"/>
      <c r="AA68" s="146"/>
      <c r="AB68" s="146"/>
      <c r="AC68" s="146"/>
      <c r="AD68" s="146"/>
      <c r="AE68" s="146"/>
      <c r="AF68" s="146"/>
      <c r="AG68" s="146" t="s">
        <v>280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5">
      <c r="A69" s="174">
        <v>44</v>
      </c>
      <c r="B69" s="175" t="s">
        <v>891</v>
      </c>
      <c r="C69" s="184" t="s">
        <v>892</v>
      </c>
      <c r="D69" s="176" t="s">
        <v>351</v>
      </c>
      <c r="E69" s="177">
        <v>8</v>
      </c>
      <c r="F69" s="178"/>
      <c r="G69" s="179">
        <f t="shared" si="14"/>
        <v>0</v>
      </c>
      <c r="H69" s="178"/>
      <c r="I69" s="179">
        <f t="shared" si="15"/>
        <v>0</v>
      </c>
      <c r="J69" s="178"/>
      <c r="K69" s="179">
        <f t="shared" si="16"/>
        <v>0</v>
      </c>
      <c r="L69" s="179">
        <v>21</v>
      </c>
      <c r="M69" s="179">
        <f t="shared" si="17"/>
        <v>0</v>
      </c>
      <c r="N69" s="177">
        <v>1E-3</v>
      </c>
      <c r="O69" s="177">
        <f t="shared" si="18"/>
        <v>0.01</v>
      </c>
      <c r="P69" s="177">
        <v>0</v>
      </c>
      <c r="Q69" s="177">
        <f t="shared" si="19"/>
        <v>0</v>
      </c>
      <c r="R69" s="179" t="s">
        <v>278</v>
      </c>
      <c r="S69" s="179" t="s">
        <v>233</v>
      </c>
      <c r="T69" s="179" t="s">
        <v>234</v>
      </c>
      <c r="U69" s="179">
        <v>0</v>
      </c>
      <c r="V69" s="179">
        <f t="shared" si="20"/>
        <v>0</v>
      </c>
      <c r="W69" s="179"/>
      <c r="X69" s="180" t="s">
        <v>279</v>
      </c>
      <c r="Y69" s="156" t="s">
        <v>147</v>
      </c>
      <c r="Z69" s="146"/>
      <c r="AA69" s="146"/>
      <c r="AB69" s="146"/>
      <c r="AC69" s="146"/>
      <c r="AD69" s="146"/>
      <c r="AE69" s="146"/>
      <c r="AF69" s="146"/>
      <c r="AG69" s="146" t="s">
        <v>280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0.399999999999999" outlineLevel="1" x14ac:dyDescent="0.25">
      <c r="A70" s="174">
        <v>45</v>
      </c>
      <c r="B70" s="175" t="s">
        <v>893</v>
      </c>
      <c r="C70" s="184" t="s">
        <v>894</v>
      </c>
      <c r="D70" s="176" t="s">
        <v>351</v>
      </c>
      <c r="E70" s="177">
        <v>8</v>
      </c>
      <c r="F70" s="178"/>
      <c r="G70" s="179">
        <f t="shared" si="14"/>
        <v>0</v>
      </c>
      <c r="H70" s="178"/>
      <c r="I70" s="179">
        <f t="shared" si="15"/>
        <v>0</v>
      </c>
      <c r="J70" s="178"/>
      <c r="K70" s="179">
        <f t="shared" si="16"/>
        <v>0</v>
      </c>
      <c r="L70" s="179">
        <v>21</v>
      </c>
      <c r="M70" s="179">
        <f t="shared" si="17"/>
        <v>0</v>
      </c>
      <c r="N70" s="177">
        <v>6.1999999999999998E-3</v>
      </c>
      <c r="O70" s="177">
        <f t="shared" si="18"/>
        <v>0.05</v>
      </c>
      <c r="P70" s="177">
        <v>0</v>
      </c>
      <c r="Q70" s="177">
        <f t="shared" si="19"/>
        <v>0</v>
      </c>
      <c r="R70" s="179" t="s">
        <v>278</v>
      </c>
      <c r="S70" s="179" t="s">
        <v>233</v>
      </c>
      <c r="T70" s="179" t="s">
        <v>234</v>
      </c>
      <c r="U70" s="179">
        <v>0</v>
      </c>
      <c r="V70" s="179">
        <f t="shared" si="20"/>
        <v>0</v>
      </c>
      <c r="W70" s="179"/>
      <c r="X70" s="180" t="s">
        <v>279</v>
      </c>
      <c r="Y70" s="156" t="s">
        <v>147</v>
      </c>
      <c r="Z70" s="146"/>
      <c r="AA70" s="146"/>
      <c r="AB70" s="146"/>
      <c r="AC70" s="146"/>
      <c r="AD70" s="146"/>
      <c r="AE70" s="146"/>
      <c r="AF70" s="146"/>
      <c r="AG70" s="146" t="s">
        <v>280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5">
      <c r="A71" s="174">
        <v>46</v>
      </c>
      <c r="B71" s="175" t="s">
        <v>555</v>
      </c>
      <c r="C71" s="184" t="s">
        <v>895</v>
      </c>
      <c r="D71" s="176" t="s">
        <v>351</v>
      </c>
      <c r="E71" s="177">
        <v>8</v>
      </c>
      <c r="F71" s="178"/>
      <c r="G71" s="179">
        <f t="shared" si="14"/>
        <v>0</v>
      </c>
      <c r="H71" s="178"/>
      <c r="I71" s="179">
        <f t="shared" si="15"/>
        <v>0</v>
      </c>
      <c r="J71" s="178"/>
      <c r="K71" s="179">
        <f t="shared" si="16"/>
        <v>0</v>
      </c>
      <c r="L71" s="179">
        <v>21</v>
      </c>
      <c r="M71" s="179">
        <f t="shared" si="17"/>
        <v>0</v>
      </c>
      <c r="N71" s="177">
        <v>8.0000000000000002E-3</v>
      </c>
      <c r="O71" s="177">
        <f t="shared" si="18"/>
        <v>0.06</v>
      </c>
      <c r="P71" s="177">
        <v>0</v>
      </c>
      <c r="Q71" s="177">
        <f t="shared" si="19"/>
        <v>0</v>
      </c>
      <c r="R71" s="179" t="s">
        <v>278</v>
      </c>
      <c r="S71" s="179" t="s">
        <v>344</v>
      </c>
      <c r="T71" s="179" t="s">
        <v>344</v>
      </c>
      <c r="U71" s="179">
        <v>0</v>
      </c>
      <c r="V71" s="179">
        <f t="shared" si="20"/>
        <v>0</v>
      </c>
      <c r="W71" s="179"/>
      <c r="X71" s="180" t="s">
        <v>279</v>
      </c>
      <c r="Y71" s="156" t="s">
        <v>147</v>
      </c>
      <c r="Z71" s="146"/>
      <c r="AA71" s="146"/>
      <c r="AB71" s="146"/>
      <c r="AC71" s="146"/>
      <c r="AD71" s="146"/>
      <c r="AE71" s="146"/>
      <c r="AF71" s="146"/>
      <c r="AG71" s="146" t="s">
        <v>280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5">
      <c r="A72" s="174">
        <v>47</v>
      </c>
      <c r="B72" s="175" t="s">
        <v>557</v>
      </c>
      <c r="C72" s="184" t="s">
        <v>896</v>
      </c>
      <c r="D72" s="176" t="s">
        <v>143</v>
      </c>
      <c r="E72" s="177">
        <v>8</v>
      </c>
      <c r="F72" s="178"/>
      <c r="G72" s="179">
        <f t="shared" si="14"/>
        <v>0</v>
      </c>
      <c r="H72" s="178"/>
      <c r="I72" s="179">
        <f t="shared" si="15"/>
        <v>0</v>
      </c>
      <c r="J72" s="178"/>
      <c r="K72" s="179">
        <f t="shared" si="16"/>
        <v>0</v>
      </c>
      <c r="L72" s="179">
        <v>21</v>
      </c>
      <c r="M72" s="179">
        <f t="shared" si="17"/>
        <v>0</v>
      </c>
      <c r="N72" s="177">
        <v>0</v>
      </c>
      <c r="O72" s="177">
        <f t="shared" si="18"/>
        <v>0</v>
      </c>
      <c r="P72" s="177">
        <v>0</v>
      </c>
      <c r="Q72" s="177">
        <f t="shared" si="19"/>
        <v>0</v>
      </c>
      <c r="R72" s="179"/>
      <c r="S72" s="179" t="s">
        <v>144</v>
      </c>
      <c r="T72" s="179" t="s">
        <v>145</v>
      </c>
      <c r="U72" s="179">
        <v>0</v>
      </c>
      <c r="V72" s="179">
        <f t="shared" si="20"/>
        <v>0</v>
      </c>
      <c r="W72" s="179"/>
      <c r="X72" s="180" t="s">
        <v>279</v>
      </c>
      <c r="Y72" s="156" t="s">
        <v>147</v>
      </c>
      <c r="Z72" s="146"/>
      <c r="AA72" s="146"/>
      <c r="AB72" s="146"/>
      <c r="AC72" s="146"/>
      <c r="AD72" s="146"/>
      <c r="AE72" s="146"/>
      <c r="AF72" s="146"/>
      <c r="AG72" s="146" t="s">
        <v>559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5">
      <c r="A73" s="174">
        <v>48</v>
      </c>
      <c r="B73" s="175" t="s">
        <v>897</v>
      </c>
      <c r="C73" s="184" t="s">
        <v>932</v>
      </c>
      <c r="D73" s="176" t="s">
        <v>348</v>
      </c>
      <c r="E73" s="177">
        <v>8</v>
      </c>
      <c r="F73" s="178"/>
      <c r="G73" s="179">
        <f t="shared" si="14"/>
        <v>0</v>
      </c>
      <c r="H73" s="178"/>
      <c r="I73" s="179">
        <f t="shared" si="15"/>
        <v>0</v>
      </c>
      <c r="J73" s="178"/>
      <c r="K73" s="179">
        <f t="shared" si="16"/>
        <v>0</v>
      </c>
      <c r="L73" s="179">
        <v>21</v>
      </c>
      <c r="M73" s="179">
        <f t="shared" si="17"/>
        <v>0</v>
      </c>
      <c r="N73" s="177">
        <v>0</v>
      </c>
      <c r="O73" s="177">
        <f t="shared" si="18"/>
        <v>0</v>
      </c>
      <c r="P73" s="177">
        <v>0</v>
      </c>
      <c r="Q73" s="177">
        <f t="shared" si="19"/>
        <v>0</v>
      </c>
      <c r="R73" s="179"/>
      <c r="S73" s="179" t="s">
        <v>144</v>
      </c>
      <c r="T73" s="179" t="s">
        <v>145</v>
      </c>
      <c r="U73" s="179">
        <v>0</v>
      </c>
      <c r="V73" s="179">
        <f t="shared" si="20"/>
        <v>0</v>
      </c>
      <c r="W73" s="179"/>
      <c r="X73" s="180" t="s">
        <v>279</v>
      </c>
      <c r="Y73" s="156" t="s">
        <v>147</v>
      </c>
      <c r="Z73" s="146"/>
      <c r="AA73" s="146"/>
      <c r="AB73" s="146"/>
      <c r="AC73" s="146"/>
      <c r="AD73" s="146"/>
      <c r="AE73" s="146"/>
      <c r="AF73" s="146"/>
      <c r="AG73" s="146" t="s">
        <v>559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5">
      <c r="A74" s="160" t="s">
        <v>139</v>
      </c>
      <c r="B74" s="161" t="s">
        <v>102</v>
      </c>
      <c r="C74" s="181" t="s">
        <v>103</v>
      </c>
      <c r="D74" s="162"/>
      <c r="E74" s="163"/>
      <c r="F74" s="164"/>
      <c r="G74" s="164">
        <f>SUMIF(AG75:AG75,"&lt;&gt;NOR",G75:G75)</f>
        <v>0</v>
      </c>
      <c r="H74" s="164"/>
      <c r="I74" s="164">
        <f>SUM(I75:I75)</f>
        <v>0</v>
      </c>
      <c r="J74" s="164"/>
      <c r="K74" s="164">
        <f>SUM(K75:K75)</f>
        <v>0</v>
      </c>
      <c r="L74" s="164"/>
      <c r="M74" s="164">
        <f>SUM(M75:M75)</f>
        <v>0</v>
      </c>
      <c r="N74" s="163"/>
      <c r="O74" s="163">
        <f>SUM(O75:O75)</f>
        <v>0</v>
      </c>
      <c r="P74" s="163"/>
      <c r="Q74" s="163">
        <f>SUM(Q75:Q75)</f>
        <v>0</v>
      </c>
      <c r="R74" s="164"/>
      <c r="S74" s="164"/>
      <c r="T74" s="164"/>
      <c r="U74" s="164"/>
      <c r="V74" s="164">
        <f>SUM(V75:V75)</f>
        <v>0</v>
      </c>
      <c r="W74" s="164"/>
      <c r="X74" s="165"/>
      <c r="Y74" s="159"/>
      <c r="AG74" t="s">
        <v>140</v>
      </c>
    </row>
    <row r="75" spans="1:60" outlineLevel="1" x14ac:dyDescent="0.25">
      <c r="A75" s="167">
        <v>49</v>
      </c>
      <c r="B75" s="168" t="s">
        <v>519</v>
      </c>
      <c r="C75" s="182" t="s">
        <v>622</v>
      </c>
      <c r="D75" s="169" t="s">
        <v>379</v>
      </c>
      <c r="E75" s="170">
        <v>141.74437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/>
      <c r="S75" s="172" t="s">
        <v>233</v>
      </c>
      <c r="T75" s="172" t="s">
        <v>234</v>
      </c>
      <c r="U75" s="172">
        <v>0</v>
      </c>
      <c r="V75" s="172">
        <f>ROUND(E75*U75,2)</f>
        <v>0</v>
      </c>
      <c r="W75" s="172"/>
      <c r="X75" s="173" t="s">
        <v>146</v>
      </c>
      <c r="Y75" s="156" t="s">
        <v>147</v>
      </c>
      <c r="Z75" s="146"/>
      <c r="AA75" s="146"/>
      <c r="AB75" s="146"/>
      <c r="AC75" s="146"/>
      <c r="AD75" s="146"/>
      <c r="AE75" s="146"/>
      <c r="AF75" s="146"/>
      <c r="AG75" s="146" t="s">
        <v>148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5">
      <c r="A76" s="3"/>
      <c r="B76" s="4"/>
      <c r="C76" s="185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v>12</v>
      </c>
      <c r="AF76">
        <v>21</v>
      </c>
      <c r="AG76" t="s">
        <v>125</v>
      </c>
    </row>
    <row r="77" spans="1:60" x14ac:dyDescent="0.25">
      <c r="A77" s="149"/>
      <c r="B77" s="150" t="s">
        <v>31</v>
      </c>
      <c r="C77" s="186"/>
      <c r="D77" s="151"/>
      <c r="E77" s="152"/>
      <c r="F77" s="152"/>
      <c r="G77" s="166">
        <f>G8+G33+G37+G50+G74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f>SUMIF(L7:L75,AE76,G7:G75)</f>
        <v>0</v>
      </c>
      <c r="AF77">
        <f>SUMIF(L7:L75,AF76,G7:G75)</f>
        <v>0</v>
      </c>
      <c r="AG77" t="s">
        <v>228</v>
      </c>
    </row>
    <row r="78" spans="1:60" x14ac:dyDescent="0.25">
      <c r="A78" s="3"/>
      <c r="B78" s="4"/>
      <c r="C78" s="18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5">
      <c r="A79" s="3"/>
      <c r="B79" s="4"/>
      <c r="C79" s="185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60" x14ac:dyDescent="0.25">
      <c r="C80" s="187"/>
      <c r="D80" s="10"/>
      <c r="AG80" t="s">
        <v>229</v>
      </c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</sheetData>
  <sheetProtection password="EF63" sheet="1" objects="1" scenarios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1" fitToHeight="0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82</vt:i4>
      </vt:variant>
    </vt:vector>
  </HeadingPairs>
  <TitlesOfParts>
    <vt:vector size="103" baseType="lpstr">
      <vt:lpstr>Pokyny pro vyplnění</vt:lpstr>
      <vt:lpstr>Stavba</vt:lpstr>
      <vt:lpstr>VzorPolozky</vt:lpstr>
      <vt:lpstr>00 00 Pol</vt:lpstr>
      <vt:lpstr>01 01 Pol</vt:lpstr>
      <vt:lpstr>01 01 P1</vt:lpstr>
      <vt:lpstr>01 01 P2</vt:lpstr>
      <vt:lpstr>02 02 Pol</vt:lpstr>
      <vt:lpstr>02 02 P1</vt:lpstr>
      <vt:lpstr>02 02 P2</vt:lpstr>
      <vt:lpstr>03 03 Pol</vt:lpstr>
      <vt:lpstr>03 03 P1</vt:lpstr>
      <vt:lpstr>03 03 P2</vt:lpstr>
      <vt:lpstr>04 04 Pol</vt:lpstr>
      <vt:lpstr>04 04 P1</vt:lpstr>
      <vt:lpstr>04 04 P2</vt:lpstr>
      <vt:lpstr>06 16 Pol</vt:lpstr>
      <vt:lpstr>06 17 Pol</vt:lpstr>
      <vt:lpstr>13 13 Pol</vt:lpstr>
      <vt:lpstr>13 13 P1</vt:lpstr>
      <vt:lpstr>13 13 P2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'01 01 P1'!Názvy_tisku</vt:lpstr>
      <vt:lpstr>'01 01 P2'!Názvy_tisku</vt:lpstr>
      <vt:lpstr>'01 01 Pol'!Názvy_tisku</vt:lpstr>
      <vt:lpstr>'02 02 P1'!Názvy_tisku</vt:lpstr>
      <vt:lpstr>'02 02 P2'!Názvy_tisku</vt:lpstr>
      <vt:lpstr>'02 02 Pol'!Názvy_tisku</vt:lpstr>
      <vt:lpstr>'03 03 P1'!Názvy_tisku</vt:lpstr>
      <vt:lpstr>'03 03 P2'!Názvy_tisku</vt:lpstr>
      <vt:lpstr>'03 03 Pol'!Názvy_tisku</vt:lpstr>
      <vt:lpstr>'04 04 P1'!Názvy_tisku</vt:lpstr>
      <vt:lpstr>'04 04 P2'!Názvy_tisku</vt:lpstr>
      <vt:lpstr>'04 04 Pol'!Názvy_tisku</vt:lpstr>
      <vt:lpstr>'06 16 Pol'!Názvy_tisku</vt:lpstr>
      <vt:lpstr>'06 17 Pol'!Názvy_tisku</vt:lpstr>
      <vt:lpstr>'13 13 P1'!Názvy_tisku</vt:lpstr>
      <vt:lpstr>'13 13 P2'!Názvy_tisku</vt:lpstr>
      <vt:lpstr>'13 13 Pol'!Názvy_tisku</vt:lpstr>
      <vt:lpstr>oadresa</vt:lpstr>
      <vt:lpstr>Stavba!Objednatel</vt:lpstr>
      <vt:lpstr>Stavba!Objekt</vt:lpstr>
      <vt:lpstr>'00 00 Pol'!Oblast_tisku</vt:lpstr>
      <vt:lpstr>'01 01 P1'!Oblast_tisku</vt:lpstr>
      <vt:lpstr>'01 01 P2'!Oblast_tisku</vt:lpstr>
      <vt:lpstr>'01 01 Pol'!Oblast_tisku</vt:lpstr>
      <vt:lpstr>'02 02 P1'!Oblast_tisku</vt:lpstr>
      <vt:lpstr>'02 02 P2'!Oblast_tisku</vt:lpstr>
      <vt:lpstr>'02 02 Pol'!Oblast_tisku</vt:lpstr>
      <vt:lpstr>'03 03 P1'!Oblast_tisku</vt:lpstr>
      <vt:lpstr>'03 03 P2'!Oblast_tisku</vt:lpstr>
      <vt:lpstr>'03 03 Pol'!Oblast_tisku</vt:lpstr>
      <vt:lpstr>'04 04 P1'!Oblast_tisku</vt:lpstr>
      <vt:lpstr>'04 04 P2'!Oblast_tisku</vt:lpstr>
      <vt:lpstr>'04 04 Pol'!Oblast_tisku</vt:lpstr>
      <vt:lpstr>'06 16 Pol'!Oblast_tisku</vt:lpstr>
      <vt:lpstr>'06 17 Pol'!Oblast_tisku</vt:lpstr>
      <vt:lpstr>'13 13 P1'!Oblast_tisku</vt:lpstr>
      <vt:lpstr>'13 13 P2'!Oblast_tisku</vt:lpstr>
      <vt:lpstr>'13 13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Jurečka</dc:creator>
  <cp:lastModifiedBy>Kamila Ambrožová</cp:lastModifiedBy>
  <cp:lastPrinted>2026-02-25T13:17:28Z</cp:lastPrinted>
  <dcterms:created xsi:type="dcterms:W3CDTF">2009-04-08T07:15:50Z</dcterms:created>
  <dcterms:modified xsi:type="dcterms:W3CDTF">2026-02-25T13:25:47Z</dcterms:modified>
</cp:coreProperties>
</file>